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ouis\Desktop\final submission\"/>
    </mc:Choice>
  </mc:AlternateContent>
  <xr:revisionPtr revIDLastSave="0" documentId="13_ncr:1_{F2C2E719-0478-45B0-BD0C-AA5664F4F894}" xr6:coauthVersionLast="45" xr6:coauthVersionMax="45" xr10:uidLastSave="{00000000-0000-0000-0000-000000000000}"/>
  <bookViews>
    <workbookView xWindow="-120" yWindow="-120" windowWidth="20640" windowHeight="11760" activeTab="1" xr2:uid="{36CD708D-53EA-4A57-8668-A691E5545241}"/>
  </bookViews>
  <sheets>
    <sheet name="Fig 2 Spore Feeding Assays" sheetId="16" r:id="rId1"/>
    <sheet name="Fig 4 Preference Assays" sheetId="15" r:id="rId2"/>
    <sheet name="Supp Fig 8 Other Drosophila" sheetId="18" r:id="rId3"/>
  </sheets>
  <definedNames>
    <definedName name="_xlnm.Print_Area" localSheetId="2">'Supp Fig 8 Other Drosophila'!$A$1:$AL$18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3" i="18" l="1"/>
  <c r="T3" i="18"/>
  <c r="U3" i="18"/>
  <c r="AI3" i="18" s="1"/>
  <c r="V3" i="18"/>
  <c r="W3" i="18"/>
  <c r="X3" i="18"/>
  <c r="Y3" i="18"/>
  <c r="Z3" i="18"/>
  <c r="AA3" i="18"/>
  <c r="AB3" i="18"/>
  <c r="AC3" i="18"/>
  <c r="AJ3" i="18" s="1"/>
  <c r="AD3" i="18"/>
  <c r="AE3" i="18"/>
  <c r="AF3" i="18"/>
  <c r="AG3" i="18"/>
  <c r="AH3" i="18"/>
  <c r="AK3" i="18"/>
  <c r="AL3" i="18"/>
  <c r="S4" i="18"/>
  <c r="T4" i="18"/>
  <c r="U4" i="18"/>
  <c r="AA4" i="18"/>
  <c r="AB4" i="18"/>
  <c r="AC4" i="18"/>
  <c r="AI4" i="18"/>
  <c r="AJ4" i="18"/>
  <c r="AK4" i="18"/>
  <c r="AL4" i="18"/>
  <c r="S5" i="18"/>
  <c r="T5" i="18"/>
  <c r="U5" i="18"/>
  <c r="AK5" i="18" s="1"/>
  <c r="AA5" i="18"/>
  <c r="AL5" i="18" s="1"/>
  <c r="AB5" i="18"/>
  <c r="AC5" i="18"/>
  <c r="AI5" i="18"/>
  <c r="S6" i="18"/>
  <c r="AI6" i="18" s="1"/>
  <c r="T6" i="18"/>
  <c r="AK6" i="18" s="1"/>
  <c r="U6" i="18"/>
  <c r="AA6" i="18"/>
  <c r="AB6" i="18"/>
  <c r="AJ6" i="18" s="1"/>
  <c r="AC6" i="18"/>
  <c r="AL6" i="18"/>
  <c r="S7" i="18"/>
  <c r="T7" i="18"/>
  <c r="U7" i="18"/>
  <c r="AK7" i="18" s="1"/>
  <c r="AA7" i="18"/>
  <c r="AL7" i="18" s="1"/>
  <c r="AB7" i="18"/>
  <c r="AC7" i="18"/>
  <c r="AJ7" i="18"/>
  <c r="S8" i="18"/>
  <c r="AI8" i="18" s="1"/>
  <c r="T8" i="18"/>
  <c r="AK8" i="18" s="1"/>
  <c r="U8" i="18"/>
  <c r="AA8" i="18"/>
  <c r="AB8" i="18"/>
  <c r="AJ8" i="18" s="1"/>
  <c r="AC8" i="18"/>
  <c r="AL8" i="18"/>
  <c r="S13" i="18"/>
  <c r="T13" i="18"/>
  <c r="U13" i="18"/>
  <c r="AK13" i="18" s="1"/>
  <c r="V13" i="18"/>
  <c r="AI13" i="18" s="1"/>
  <c r="W13" i="18"/>
  <c r="X13" i="18"/>
  <c r="Y13" i="18"/>
  <c r="AA13" i="18"/>
  <c r="AL13" i="18" s="1"/>
  <c r="AB13" i="18"/>
  <c r="AC13" i="18"/>
  <c r="AD13" i="18"/>
  <c r="AE13" i="18"/>
  <c r="AF13" i="18"/>
  <c r="AG13" i="18"/>
  <c r="AJ13" i="18"/>
  <c r="S14" i="18"/>
  <c r="AI14" i="18" s="1"/>
  <c r="T14" i="18"/>
  <c r="AK14" i="18" s="1"/>
  <c r="U14" i="18"/>
  <c r="AA14" i="18"/>
  <c r="AB14" i="18"/>
  <c r="AJ14" i="18" s="1"/>
  <c r="AC14" i="18"/>
  <c r="AL14" i="18"/>
  <c r="S15" i="18"/>
  <c r="T15" i="18"/>
  <c r="U15" i="18"/>
  <c r="AK15" i="18" s="1"/>
  <c r="AA15" i="18"/>
  <c r="AL15" i="18" s="1"/>
  <c r="AB15" i="18"/>
  <c r="AC15" i="18"/>
  <c r="AI15" i="18"/>
  <c r="AJ15" i="18"/>
  <c r="S16" i="18"/>
  <c r="AI16" i="18" s="1"/>
  <c r="T16" i="18"/>
  <c r="AK16" i="18" s="1"/>
  <c r="U16" i="18"/>
  <c r="AA16" i="18"/>
  <c r="AB16" i="18"/>
  <c r="AJ16" i="18" s="1"/>
  <c r="AC16" i="18"/>
  <c r="AL16" i="18"/>
  <c r="S17" i="18"/>
  <c r="T17" i="18"/>
  <c r="U17" i="18"/>
  <c r="AK17" i="18" s="1"/>
  <c r="AA17" i="18"/>
  <c r="AL17" i="18" s="1"/>
  <c r="AB17" i="18"/>
  <c r="AC17" i="18"/>
  <c r="AI17" i="18"/>
  <c r="AJ17" i="18"/>
  <c r="S18" i="18"/>
  <c r="AI18" i="18" s="1"/>
  <c r="T18" i="18"/>
  <c r="AK18" i="18" s="1"/>
  <c r="U18" i="18"/>
  <c r="AA18" i="18"/>
  <c r="AB18" i="18"/>
  <c r="AJ18" i="18" s="1"/>
  <c r="AC18" i="18"/>
  <c r="AL18" i="18" s="1"/>
  <c r="AJ5" i="18" l="1"/>
  <c r="AI7" i="18"/>
  <c r="B25" i="16"/>
  <c r="C25" i="16"/>
  <c r="B26" i="16"/>
  <c r="C26" i="16"/>
  <c r="B27" i="16"/>
  <c r="C27" i="16"/>
  <c r="B28" i="16"/>
  <c r="C28" i="16"/>
  <c r="B29" i="16"/>
  <c r="C29" i="16"/>
  <c r="B30" i="16"/>
  <c r="C30" i="16"/>
  <c r="B31" i="16"/>
  <c r="C31" i="16"/>
  <c r="B32" i="16"/>
  <c r="C32" i="16"/>
  <c r="B33" i="16"/>
  <c r="C33" i="16"/>
  <c r="B34" i="16"/>
  <c r="C34" i="16"/>
  <c r="A26" i="16"/>
  <c r="A27" i="16"/>
  <c r="A28" i="16"/>
  <c r="A29" i="16"/>
  <c r="A30" i="16"/>
  <c r="A31" i="16"/>
  <c r="A32" i="16"/>
  <c r="A33" i="16"/>
  <c r="A34" i="16"/>
  <c r="A25" i="16"/>
  <c r="B17" i="16"/>
  <c r="C17" i="16"/>
  <c r="D17" i="16"/>
  <c r="E17" i="16"/>
  <c r="F17" i="16"/>
  <c r="B18" i="16"/>
  <c r="C18" i="16"/>
  <c r="D18" i="16"/>
  <c r="E18" i="16"/>
  <c r="F18" i="16"/>
  <c r="B19" i="16"/>
  <c r="C19" i="16"/>
  <c r="D19" i="16"/>
  <c r="E19" i="16"/>
  <c r="F19" i="16"/>
  <c r="B20" i="16"/>
  <c r="C20" i="16"/>
  <c r="D20" i="16"/>
  <c r="E20" i="16"/>
  <c r="F20" i="16"/>
  <c r="B21" i="16"/>
  <c r="C21" i="16"/>
  <c r="D21" i="16"/>
  <c r="E21" i="16"/>
  <c r="F21" i="16"/>
  <c r="A18" i="16"/>
  <c r="A19" i="16"/>
  <c r="A20" i="16"/>
  <c r="A21" i="16"/>
  <c r="A17" i="16"/>
  <c r="B3" i="16"/>
  <c r="C3" i="16"/>
  <c r="D3" i="16"/>
  <c r="E3" i="16"/>
  <c r="F3" i="16"/>
  <c r="G3" i="16"/>
  <c r="H3" i="16"/>
  <c r="I3" i="16"/>
  <c r="J3" i="16"/>
  <c r="K3" i="16"/>
  <c r="L3" i="16"/>
  <c r="M3" i="16"/>
  <c r="N3" i="16"/>
  <c r="B4" i="16"/>
  <c r="C4" i="16"/>
  <c r="D4" i="16"/>
  <c r="E4" i="16"/>
  <c r="F4" i="16"/>
  <c r="G4" i="16"/>
  <c r="H4" i="16"/>
  <c r="I4" i="16"/>
  <c r="J4" i="16"/>
  <c r="K4" i="16"/>
  <c r="L4" i="16"/>
  <c r="M4" i="16"/>
  <c r="N4" i="16"/>
  <c r="B5" i="16"/>
  <c r="C5" i="16"/>
  <c r="D5" i="16"/>
  <c r="E5" i="16"/>
  <c r="F5" i="16"/>
  <c r="G5" i="16"/>
  <c r="H5" i="16"/>
  <c r="I5" i="16"/>
  <c r="J5" i="16"/>
  <c r="K5" i="16"/>
  <c r="L5" i="16"/>
  <c r="M5" i="16"/>
  <c r="N5" i="16"/>
  <c r="B6" i="16"/>
  <c r="C6" i="16"/>
  <c r="D6" i="16"/>
  <c r="E6" i="16"/>
  <c r="F6" i="16"/>
  <c r="G6" i="16"/>
  <c r="H6" i="16"/>
  <c r="I6" i="16"/>
  <c r="J6" i="16"/>
  <c r="K6" i="16"/>
  <c r="L6" i="16"/>
  <c r="B7" i="16"/>
  <c r="C7" i="16"/>
  <c r="D7" i="16"/>
  <c r="E7" i="16"/>
  <c r="F7" i="16"/>
  <c r="G7" i="16"/>
  <c r="H7" i="16"/>
  <c r="I7" i="16"/>
  <c r="J7" i="16"/>
  <c r="K7" i="16"/>
  <c r="L7" i="16"/>
  <c r="B8" i="16"/>
  <c r="C8" i="16"/>
  <c r="D8" i="16"/>
  <c r="E8" i="16"/>
  <c r="F8" i="16"/>
  <c r="G8" i="16"/>
  <c r="H8" i="16"/>
  <c r="I8" i="16"/>
  <c r="J8" i="16"/>
  <c r="K8" i="16"/>
  <c r="L8" i="16"/>
  <c r="B9" i="16"/>
  <c r="C9" i="16"/>
  <c r="D9" i="16"/>
  <c r="E9" i="16"/>
  <c r="F9" i="16"/>
  <c r="G9" i="16"/>
  <c r="H9" i="16"/>
  <c r="I9" i="16"/>
  <c r="J9" i="16"/>
  <c r="K9" i="16"/>
  <c r="L9" i="16"/>
  <c r="B10" i="16"/>
  <c r="C10" i="16"/>
  <c r="D10" i="16"/>
  <c r="E10" i="16"/>
  <c r="F10" i="16"/>
  <c r="G10" i="16"/>
  <c r="H10" i="16"/>
  <c r="I10" i="16"/>
  <c r="J10" i="16"/>
  <c r="K10" i="16"/>
  <c r="L10" i="16"/>
  <c r="B11" i="16"/>
  <c r="C11" i="16"/>
  <c r="D11" i="16"/>
  <c r="E11" i="16"/>
  <c r="F11" i="16"/>
  <c r="G11" i="16"/>
  <c r="H11" i="16"/>
  <c r="I11" i="16"/>
  <c r="J11" i="16"/>
  <c r="K11" i="16"/>
  <c r="L11" i="16"/>
  <c r="B12" i="16"/>
  <c r="C12" i="16"/>
  <c r="D12" i="16"/>
  <c r="E12" i="16"/>
  <c r="F12" i="16"/>
  <c r="G12" i="16"/>
  <c r="H12" i="16"/>
  <c r="I12" i="16"/>
  <c r="J12" i="16"/>
  <c r="K12" i="16"/>
  <c r="L12" i="16"/>
  <c r="B13" i="16"/>
  <c r="C13" i="16"/>
  <c r="D13" i="16"/>
  <c r="E13" i="16"/>
  <c r="F13" i="16"/>
  <c r="G13" i="16"/>
  <c r="H13" i="16"/>
  <c r="I13" i="16"/>
  <c r="J13" i="16"/>
  <c r="K13" i="16"/>
  <c r="L13" i="16"/>
  <c r="A4" i="16"/>
  <c r="A5" i="16"/>
  <c r="A6" i="16"/>
  <c r="A7" i="16"/>
  <c r="A8" i="16"/>
  <c r="A9" i="16"/>
  <c r="A10" i="16"/>
  <c r="A11" i="16"/>
  <c r="A12" i="16"/>
  <c r="A13" i="16"/>
  <c r="A3" i="16"/>
  <c r="AD29" i="15" l="1"/>
  <c r="AD30" i="15"/>
  <c r="AD31" i="15"/>
  <c r="AD32" i="15"/>
  <c r="AD33" i="15"/>
  <c r="AD34" i="15"/>
  <c r="AD35" i="15"/>
  <c r="AB29" i="15"/>
  <c r="AB30" i="15"/>
  <c r="AB31" i="15"/>
  <c r="AB32" i="15"/>
  <c r="AB33" i="15"/>
  <c r="AB34" i="15"/>
  <c r="AB35" i="15"/>
  <c r="AB36" i="15"/>
  <c r="AB37" i="15"/>
  <c r="Z29" i="15"/>
  <c r="Z30" i="15"/>
  <c r="Z31" i="15"/>
  <c r="Z32" i="15"/>
  <c r="Z33" i="15"/>
  <c r="Z34" i="15"/>
  <c r="Z35" i="15"/>
  <c r="Z36" i="15"/>
  <c r="Z37" i="15"/>
  <c r="Z38" i="15"/>
  <c r="Z39" i="15"/>
  <c r="Z40" i="15"/>
  <c r="Z41" i="15"/>
  <c r="Z42" i="15"/>
  <c r="Z43" i="15"/>
  <c r="X29" i="15"/>
  <c r="X30" i="15"/>
  <c r="X31" i="15"/>
  <c r="X32" i="15"/>
  <c r="X33" i="15"/>
  <c r="X34" i="15"/>
  <c r="X35" i="15"/>
  <c r="X36" i="15"/>
  <c r="X37" i="15"/>
  <c r="V29" i="15"/>
  <c r="V30" i="15"/>
  <c r="V31" i="15"/>
  <c r="V32" i="15"/>
  <c r="V33" i="15"/>
  <c r="V34" i="15"/>
  <c r="V35" i="15"/>
  <c r="V36" i="15"/>
  <c r="V37" i="15"/>
  <c r="V38" i="15"/>
  <c r="V39" i="15"/>
  <c r="T29" i="15"/>
  <c r="T30" i="15"/>
  <c r="T31" i="15"/>
  <c r="T32" i="15"/>
  <c r="T33" i="15"/>
  <c r="T34" i="15"/>
  <c r="T35" i="15"/>
  <c r="T36" i="15"/>
  <c r="T37" i="15"/>
  <c r="T38" i="15"/>
  <c r="T39" i="15"/>
  <c r="AD28" i="15"/>
  <c r="AB28" i="15"/>
  <c r="Z28" i="15"/>
  <c r="X28" i="15"/>
  <c r="V28" i="15"/>
  <c r="T28" i="15"/>
  <c r="S37" i="15"/>
  <c r="S38" i="15"/>
  <c r="S39" i="15"/>
  <c r="U37" i="15"/>
  <c r="U38" i="15"/>
  <c r="U39" i="15"/>
  <c r="W37" i="15"/>
  <c r="Y42" i="15"/>
  <c r="Y43" i="15"/>
  <c r="Y37" i="15"/>
  <c r="Y38" i="15"/>
  <c r="Y39" i="15"/>
  <c r="Y40" i="15"/>
  <c r="Y41" i="15"/>
  <c r="AA37" i="15"/>
  <c r="AC35" i="15"/>
  <c r="AC34" i="15"/>
  <c r="AC33" i="15"/>
  <c r="AC32" i="15"/>
  <c r="AC31" i="15"/>
  <c r="AC30" i="15"/>
  <c r="AC29" i="15"/>
  <c r="AC28" i="15"/>
  <c r="AA36" i="15"/>
  <c r="AA35" i="15"/>
  <c r="AA34" i="15"/>
  <c r="AA33" i="15"/>
  <c r="AA32" i="15"/>
  <c r="AA31" i="15"/>
  <c r="AA30" i="15"/>
  <c r="AA29" i="15"/>
  <c r="AA28" i="15"/>
  <c r="Y36" i="15"/>
  <c r="Y35" i="15"/>
  <c r="Y34" i="15"/>
  <c r="Y33" i="15"/>
  <c r="Y32" i="15"/>
  <c r="Y31" i="15"/>
  <c r="Y30" i="15"/>
  <c r="Y29" i="15"/>
  <c r="Y28" i="15"/>
  <c r="W36" i="15"/>
  <c r="W35" i="15"/>
  <c r="W34" i="15"/>
  <c r="W33" i="15"/>
  <c r="W32" i="15"/>
  <c r="W31" i="15"/>
  <c r="W30" i="15"/>
  <c r="W29" i="15"/>
  <c r="W28" i="15"/>
  <c r="U36" i="15"/>
  <c r="U35" i="15"/>
  <c r="U34" i="15"/>
  <c r="U33" i="15"/>
  <c r="U32" i="15"/>
  <c r="U31" i="15"/>
  <c r="U30" i="15"/>
  <c r="U29" i="15"/>
  <c r="U28" i="15"/>
  <c r="S36" i="15"/>
  <c r="S35" i="15"/>
  <c r="S34" i="15"/>
  <c r="S33" i="15"/>
  <c r="S32" i="15"/>
  <c r="S31" i="15"/>
  <c r="S30" i="15"/>
  <c r="S29" i="15"/>
  <c r="S28" i="15"/>
  <c r="R29" i="15"/>
  <c r="R30" i="15"/>
  <c r="R31" i="15"/>
  <c r="R32" i="15"/>
  <c r="R33" i="15"/>
  <c r="R34" i="15"/>
  <c r="R35" i="15"/>
  <c r="R36" i="15"/>
  <c r="R28" i="15"/>
  <c r="Q29" i="15"/>
  <c r="Q30" i="15"/>
  <c r="Q31" i="15"/>
  <c r="Q32" i="15"/>
  <c r="Q33" i="15"/>
  <c r="Q34" i="15"/>
  <c r="Q35" i="15"/>
  <c r="Q36" i="15"/>
  <c r="Q28" i="15"/>
  <c r="E12" i="15"/>
  <c r="F12" i="15"/>
  <c r="E13" i="15"/>
  <c r="F13" i="15"/>
  <c r="E14" i="15"/>
  <c r="F14" i="15"/>
  <c r="E15" i="15"/>
  <c r="F15" i="15"/>
  <c r="E16" i="15"/>
  <c r="F16" i="15"/>
  <c r="E17" i="15"/>
  <c r="F17" i="15"/>
  <c r="E18" i="15"/>
  <c r="F18" i="15"/>
  <c r="E19" i="15"/>
  <c r="F19" i="15"/>
  <c r="E20" i="15"/>
  <c r="F20" i="15"/>
  <c r="E21" i="15"/>
  <c r="F21" i="15"/>
  <c r="E22" i="15"/>
  <c r="F22" i="15"/>
  <c r="E23" i="15"/>
  <c r="F23" i="15"/>
  <c r="F11" i="15"/>
  <c r="E11" i="15"/>
  <c r="E2" i="15"/>
  <c r="E3" i="15"/>
  <c r="E4" i="15"/>
  <c r="E5" i="15"/>
  <c r="E6" i="15"/>
  <c r="E7" i="15"/>
  <c r="F3" i="15"/>
  <c r="F4" i="15"/>
  <c r="F5" i="15"/>
  <c r="F6" i="15"/>
  <c r="F7" i="15"/>
  <c r="F2" i="15"/>
</calcChain>
</file>

<file path=xl/sharedStrings.xml><?xml version="1.0" encoding="utf-8"?>
<sst xmlns="http://schemas.openxmlformats.org/spreadsheetml/2006/main" count="220" uniqueCount="85">
  <si>
    <t>%</t>
  </si>
  <si>
    <t>PBS</t>
  </si>
  <si>
    <t>Observations</t>
  </si>
  <si>
    <t>df</t>
  </si>
  <si>
    <t>t Stat</t>
  </si>
  <si>
    <t>pvalue</t>
  </si>
  <si>
    <t>Mean</t>
  </si>
  <si>
    <t>Variance</t>
  </si>
  <si>
    <t>Pearson Correlation</t>
  </si>
  <si>
    <t>Hypothesized Mean Difference</t>
  </si>
  <si>
    <t>P(T&lt;=t) one-tail</t>
  </si>
  <si>
    <t>t Critical one-tail</t>
  </si>
  <si>
    <t>P(T&lt;=t) two-tail</t>
  </si>
  <si>
    <t>t Critical two-tail</t>
  </si>
  <si>
    <t>2-MIB</t>
  </si>
  <si>
    <t>Control</t>
  </si>
  <si>
    <t>c-2</t>
  </si>
  <si>
    <t>c-10</t>
  </si>
  <si>
    <t>c-20</t>
  </si>
  <si>
    <t>c-100</t>
  </si>
  <si>
    <t>c-200</t>
  </si>
  <si>
    <t>c-1000</t>
  </si>
  <si>
    <t>c-2000</t>
  </si>
  <si>
    <t>ug/mL</t>
  </si>
  <si>
    <t>Culture Preference</t>
  </si>
  <si>
    <t>%PBS</t>
  </si>
  <si>
    <t>%WT</t>
  </si>
  <si>
    <t>WT</t>
  </si>
  <si>
    <t>2-MIBKO</t>
  </si>
  <si>
    <t>%2-MIBKO</t>
  </si>
  <si>
    <t>Pure 2-MIB</t>
  </si>
  <si>
    <t>Mineral Oil</t>
  </si>
  <si>
    <t>WAC 288</t>
  </si>
  <si>
    <t>WAC 237</t>
  </si>
  <si>
    <t>WAC 240</t>
  </si>
  <si>
    <t>WAC 211</t>
  </si>
  <si>
    <t>WAC 213</t>
  </si>
  <si>
    <t>WAC 303</t>
  </si>
  <si>
    <t>WAC 287</t>
  </si>
  <si>
    <t>WAC 173</t>
  </si>
  <si>
    <t>WAC 175</t>
  </si>
  <si>
    <t>WAC 302</t>
  </si>
  <si>
    <t>WAC 183</t>
  </si>
  <si>
    <t>WAC 190</t>
  </si>
  <si>
    <t>WAC 180</t>
  </si>
  <si>
    <r>
      <t></t>
    </r>
    <r>
      <rPr>
        <i/>
        <sz val="10"/>
        <rFont val="Arial"/>
      </rPr>
      <t>cosD-1219</t>
    </r>
  </si>
  <si>
    <r>
      <t></t>
    </r>
    <r>
      <rPr>
        <i/>
        <sz val="10"/>
        <rFont val="Arial"/>
      </rPr>
      <t>cosD-1222</t>
    </r>
  </si>
  <si>
    <t>Wild type</t>
  </si>
  <si>
    <r>
      <t></t>
    </r>
    <r>
      <rPr>
        <i/>
        <sz val="10"/>
        <rFont val="Arial"/>
      </rPr>
      <t>cosD-1222B</t>
    </r>
  </si>
  <si>
    <r>
      <t></t>
    </r>
    <r>
      <rPr>
        <i/>
        <sz val="10"/>
        <rFont val="Arial"/>
      </rPr>
      <t>cosD-1245</t>
    </r>
  </si>
  <si>
    <r>
      <t></t>
    </r>
    <r>
      <rPr>
        <i/>
        <sz val="10"/>
        <rFont val="Arial"/>
      </rPr>
      <t>cosD-1245B</t>
    </r>
  </si>
  <si>
    <r>
      <t xml:space="preserve">S. avermitilis </t>
    </r>
    <r>
      <rPr>
        <b/>
        <i/>
        <sz val="10"/>
        <rFont val="Arial"/>
      </rPr>
      <t>WT</t>
    </r>
  </si>
  <si>
    <r>
      <t xml:space="preserve">S. avermitilis </t>
    </r>
    <r>
      <rPr>
        <b/>
        <i/>
        <sz val="10"/>
        <rFont val="Arial"/>
      </rPr>
      <t>SUKA22</t>
    </r>
  </si>
  <si>
    <t>/20</t>
  </si>
  <si>
    <t>D. suzukii</t>
  </si>
  <si>
    <t>D. pseudoobscura</t>
  </si>
  <si>
    <t>D. simulans</t>
  </si>
  <si>
    <t>D. yakuba</t>
  </si>
  <si>
    <t>D. virilis</t>
  </si>
  <si>
    <t>Other Drosophila</t>
  </si>
  <si>
    <t>DGRP cross1</t>
  </si>
  <si>
    <t>Outbred</t>
  </si>
  <si>
    <t>[8]</t>
  </si>
  <si>
    <t>[7]</t>
  </si>
  <si>
    <t>[6]</t>
  </si>
  <si>
    <t>[5]</t>
  </si>
  <si>
    <t>[4]</t>
  </si>
  <si>
    <t>[3]</t>
  </si>
  <si>
    <t>[2]</t>
  </si>
  <si>
    <t>[1]</t>
  </si>
  <si>
    <t>Replicate</t>
  </si>
  <si>
    <t>SD% 2-mib</t>
  </si>
  <si>
    <t>SD% PBS</t>
  </si>
  <si>
    <t>%2-MIB KO</t>
  </si>
  <si>
    <t>%AVE PBS</t>
  </si>
  <si>
    <t>%2-MIB</t>
  </si>
  <si>
    <t>2-MIB No. Flies</t>
  </si>
  <si>
    <t>PBS No. Flies</t>
  </si>
  <si>
    <t>PBS vs 2-MIB KO</t>
  </si>
  <si>
    <t>DGRP Cross 1</t>
  </si>
  <si>
    <t>SD% WAC-288</t>
  </si>
  <si>
    <t>%AVE WAC-288</t>
  </si>
  <si>
    <t>%WAC-288</t>
  </si>
  <si>
    <t>WAC-288 No. Flies</t>
  </si>
  <si>
    <t>PBS vs WT WAC-288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</si>
</sst>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name val="Arial"/>
    </font>
    <font>
      <i/>
      <sz val="10"/>
      <name val="Symbol"/>
    </font>
    <font>
      <i/>
      <sz val="10"/>
      <name val="Arial"/>
    </font>
    <font>
      <b/>
      <i/>
      <sz val="10"/>
      <name val="Arial"/>
    </font>
    <font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B27AEA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5" tint="-0.499984740745262"/>
        <bgColor indexed="64"/>
      </patternFill>
    </fill>
    <fill>
      <patternFill patternType="solid">
        <fgColor rgb="FFE66914"/>
        <bgColor indexed="64"/>
      </patternFill>
    </fill>
    <fill>
      <patternFill patternType="solid">
        <fgColor rgb="FFED7E33"/>
        <bgColor indexed="64"/>
      </patternFill>
    </fill>
    <fill>
      <patternFill patternType="solid">
        <fgColor rgb="FFD96415"/>
        <bgColor indexed="64"/>
      </patternFill>
    </fill>
    <fill>
      <patternFill patternType="solid">
        <fgColor rgb="FFA84E10"/>
        <bgColor indexed="64"/>
      </patternFill>
    </fill>
    <fill>
      <patternFill patternType="solid">
        <fgColor rgb="FFEE8944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8D42C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2F2F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1" xfId="0" applyBorder="1"/>
    <xf numFmtId="0" fontId="0" fillId="0" borderId="0" xfId="0" applyFill="1" applyBorder="1" applyAlignment="1"/>
    <xf numFmtId="0" fontId="0" fillId="0" borderId="2" xfId="0" applyFill="1" applyBorder="1" applyAlignment="1"/>
    <xf numFmtId="0" fontId="2" fillId="0" borderId="3" xfId="0" applyFont="1" applyFill="1" applyBorder="1" applyAlignment="1">
      <alignment horizontal="center"/>
    </xf>
    <xf numFmtId="0" fontId="1" fillId="2" borderId="4" xfId="0" applyFont="1" applyFill="1" applyBorder="1"/>
    <xf numFmtId="0" fontId="0" fillId="0" borderId="5" xfId="0" applyBorder="1"/>
    <xf numFmtId="0" fontId="1" fillId="0" borderId="0" xfId="0" applyFont="1" applyFill="1" applyBorder="1" applyAlignment="1"/>
    <xf numFmtId="0" fontId="1" fillId="5" borderId="0" xfId="0" applyFont="1" applyFill="1" applyBorder="1" applyAlignment="1"/>
    <xf numFmtId="0" fontId="0" fillId="5" borderId="0" xfId="0" applyFill="1" applyBorder="1" applyAlignment="1"/>
    <xf numFmtId="0" fontId="3" fillId="5" borderId="0" xfId="0" applyFont="1" applyFill="1" applyBorder="1" applyAlignment="1"/>
    <xf numFmtId="0" fontId="0" fillId="4" borderId="1" xfId="0" applyFill="1" applyBorder="1"/>
    <xf numFmtId="0" fontId="0" fillId="6" borderId="1" xfId="0" applyFill="1" applyBorder="1"/>
    <xf numFmtId="0" fontId="0" fillId="7" borderId="1" xfId="0" applyFill="1" applyBorder="1"/>
    <xf numFmtId="0" fontId="0" fillId="8" borderId="1" xfId="0" applyFill="1" applyBorder="1"/>
    <xf numFmtId="0" fontId="0" fillId="9" borderId="1" xfId="0" applyFill="1" applyBorder="1"/>
    <xf numFmtId="0" fontId="0" fillId="10" borderId="1" xfId="0" applyFill="1" applyBorder="1"/>
    <xf numFmtId="0" fontId="0" fillId="11" borderId="1" xfId="0" applyFill="1" applyBorder="1"/>
    <xf numFmtId="0" fontId="0" fillId="12" borderId="1" xfId="0" applyFill="1" applyBorder="1"/>
    <xf numFmtId="0" fontId="0" fillId="13" borderId="1" xfId="0" applyFill="1" applyBorder="1"/>
    <xf numFmtId="0" fontId="0" fillId="14" borderId="1" xfId="0" applyFill="1" applyBorder="1"/>
    <xf numFmtId="0" fontId="0" fillId="15" borderId="1" xfId="0" applyFill="1" applyBorder="1"/>
    <xf numFmtId="0" fontId="0" fillId="16" borderId="1" xfId="0" applyFill="1" applyBorder="1"/>
    <xf numFmtId="0" fontId="0" fillId="17" borderId="1" xfId="0" applyFill="1" applyBorder="1"/>
    <xf numFmtId="0" fontId="0" fillId="0" borderId="0" xfId="0" applyFill="1" applyBorder="1"/>
    <xf numFmtId="0" fontId="4" fillId="0" borderId="1" xfId="0" applyFont="1" applyBorder="1"/>
    <xf numFmtId="0" fontId="4" fillId="3" borderId="1" xfId="0" applyFont="1" applyFill="1" applyBorder="1" applyAlignment="1">
      <alignment horizontal="center"/>
    </xf>
    <xf numFmtId="0" fontId="6" fillId="3" borderId="1" xfId="0" applyFont="1" applyFill="1" applyBorder="1" applyAlignment="1">
      <alignment horizontal="center"/>
    </xf>
    <xf numFmtId="0" fontId="5" fillId="18" borderId="1" xfId="0" applyFont="1" applyFill="1" applyBorder="1" applyAlignment="1">
      <alignment horizontal="center"/>
    </xf>
    <xf numFmtId="0" fontId="4" fillId="18" borderId="1" xfId="0" applyFont="1" applyFill="1" applyBorder="1" applyAlignment="1">
      <alignment horizontal="center"/>
    </xf>
    <xf numFmtId="0" fontId="4" fillId="19" borderId="1" xfId="0" applyFont="1" applyFill="1" applyBorder="1" applyAlignment="1">
      <alignment horizontal="center"/>
    </xf>
    <xf numFmtId="0" fontId="0" fillId="19" borderId="1" xfId="0" applyFill="1" applyBorder="1" applyAlignment="1">
      <alignment horizontal="center"/>
    </xf>
    <xf numFmtId="0" fontId="0" fillId="20" borderId="1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6" xfId="0" applyBorder="1"/>
    <xf numFmtId="0" fontId="0" fillId="0" borderId="7" xfId="0" applyBorder="1"/>
    <xf numFmtId="0" fontId="8" fillId="0" borderId="7" xfId="0" applyFont="1" applyBorder="1"/>
    <xf numFmtId="0" fontId="9" fillId="21" borderId="7" xfId="0" applyFont="1" applyFill="1" applyBorder="1" applyAlignment="1">
      <alignment horizontal="right"/>
    </xf>
    <xf numFmtId="0" fontId="1" fillId="21" borderId="8" xfId="0" applyFont="1" applyFill="1" applyBorder="1" applyAlignment="1">
      <alignment horizontal="center" vertical="center"/>
    </xf>
    <xf numFmtId="0" fontId="0" fillId="0" borderId="9" xfId="0" applyBorder="1"/>
    <xf numFmtId="0" fontId="8" fillId="0" borderId="1" xfId="0" applyFont="1" applyBorder="1"/>
    <xf numFmtId="0" fontId="9" fillId="21" borderId="1" xfId="0" applyFont="1" applyFill="1" applyBorder="1" applyAlignment="1">
      <alignment horizontal="right"/>
    </xf>
    <xf numFmtId="0" fontId="1" fillId="21" borderId="10" xfId="0" applyFont="1" applyFill="1" applyBorder="1" applyAlignment="1">
      <alignment horizontal="center" vertical="center"/>
    </xf>
    <xf numFmtId="0" fontId="1" fillId="0" borderId="1" xfId="0" applyFont="1" applyBorder="1"/>
    <xf numFmtId="0" fontId="1" fillId="22" borderId="1" xfId="0" applyFont="1" applyFill="1" applyBorder="1"/>
    <xf numFmtId="0" fontId="1" fillId="22" borderId="10" xfId="0" applyFont="1" applyFill="1" applyBorder="1"/>
    <xf numFmtId="0" fontId="1" fillId="23" borderId="9" xfId="0" applyFont="1" applyFill="1" applyBorder="1" applyAlignment="1">
      <alignment wrapText="1"/>
    </xf>
    <xf numFmtId="0" fontId="1" fillId="4" borderId="1" xfId="0" applyFont="1" applyFill="1" applyBorder="1" applyAlignment="1">
      <alignment wrapText="1"/>
    </xf>
    <xf numFmtId="0" fontId="1" fillId="23" borderId="1" xfId="0" applyFont="1" applyFill="1" applyBorder="1" applyAlignment="1">
      <alignment wrapText="1"/>
    </xf>
    <xf numFmtId="0" fontId="1" fillId="23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24" borderId="1" xfId="0" applyFont="1" applyFill="1" applyBorder="1"/>
    <xf numFmtId="0" fontId="1" fillId="24" borderId="10" xfId="0" applyFont="1" applyFill="1" applyBorder="1"/>
    <xf numFmtId="0" fontId="1" fillId="23" borderId="11" xfId="0" applyFont="1" applyFill="1" applyBorder="1" applyAlignment="1">
      <alignment vertical="center" wrapText="1"/>
    </xf>
    <xf numFmtId="0" fontId="1" fillId="4" borderId="12" xfId="0" applyFont="1" applyFill="1" applyBorder="1" applyAlignment="1">
      <alignment vertical="center" wrapText="1"/>
    </xf>
    <xf numFmtId="0" fontId="1" fillId="23" borderId="12" xfId="0" applyFont="1" applyFill="1" applyBorder="1" applyAlignment="1">
      <alignment vertical="center" wrapText="1"/>
    </xf>
    <xf numFmtId="0" fontId="1" fillId="23" borderId="13" xfId="0" applyFont="1" applyFill="1" applyBorder="1" applyAlignment="1">
      <alignment horizontal="center" vertical="center"/>
    </xf>
    <xf numFmtId="0" fontId="1" fillId="23" borderId="3" xfId="0" applyFont="1" applyFill="1" applyBorder="1" applyAlignment="1">
      <alignment horizontal="center" vertical="center"/>
    </xf>
    <xf numFmtId="0" fontId="1" fillId="23" borderId="14" xfId="0" applyFont="1" applyFill="1" applyBorder="1" applyAlignment="1">
      <alignment horizontal="center" vertical="center"/>
    </xf>
    <xf numFmtId="0" fontId="1" fillId="4" borderId="12" xfId="0" applyFont="1" applyFill="1" applyBorder="1" applyAlignment="1">
      <alignment horizontal="center" vertical="center"/>
    </xf>
    <xf numFmtId="0" fontId="1" fillId="23" borderId="15" xfId="0" applyFont="1" applyFill="1" applyBorder="1" applyAlignment="1">
      <alignment horizontal="center" vertical="center"/>
    </xf>
    <xf numFmtId="0" fontId="0" fillId="0" borderId="16" xfId="0" applyBorder="1"/>
    <xf numFmtId="0" fontId="0" fillId="0" borderId="17" xfId="0" applyBorder="1"/>
    <xf numFmtId="0" fontId="1" fillId="22" borderId="1" xfId="0" applyFont="1" applyFill="1" applyBorder="1" applyAlignment="1">
      <alignment horizontal="right"/>
    </xf>
    <xf numFmtId="0" fontId="1" fillId="25" borderId="9" xfId="0" applyFont="1" applyFill="1" applyBorder="1" applyAlignment="1">
      <alignment wrapText="1"/>
    </xf>
    <xf numFmtId="0" fontId="1" fillId="25" borderId="1" xfId="0" applyFont="1" applyFill="1" applyBorder="1" applyAlignment="1">
      <alignment wrapText="1"/>
    </xf>
    <xf numFmtId="0" fontId="1" fillId="25" borderId="1" xfId="0" applyFont="1" applyFill="1" applyBorder="1" applyAlignment="1">
      <alignment horizontal="center"/>
    </xf>
    <xf numFmtId="0" fontId="1" fillId="25" borderId="11" xfId="0" applyFont="1" applyFill="1" applyBorder="1" applyAlignment="1">
      <alignment vertical="center" wrapText="1"/>
    </xf>
    <xf numFmtId="0" fontId="1" fillId="25" borderId="12" xfId="0" applyFont="1" applyFill="1" applyBorder="1" applyAlignment="1">
      <alignment vertical="center" wrapText="1"/>
    </xf>
    <xf numFmtId="0" fontId="1" fillId="25" borderId="13" xfId="0" applyFont="1" applyFill="1" applyBorder="1" applyAlignment="1">
      <alignment horizontal="center" vertical="center"/>
    </xf>
    <xf numFmtId="0" fontId="1" fillId="25" borderId="3" xfId="0" applyFont="1" applyFill="1" applyBorder="1" applyAlignment="1">
      <alignment horizontal="center" vertical="center"/>
    </xf>
    <xf numFmtId="0" fontId="1" fillId="25" borderId="14" xfId="0" applyFont="1" applyFill="1" applyBorder="1" applyAlignment="1">
      <alignment horizontal="center" vertical="center"/>
    </xf>
    <xf numFmtId="0" fontId="1" fillId="25" borderId="1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893BC3"/>
      <color rgb="FFBB5611"/>
      <color rgb="FFD96415"/>
      <color rgb="FFEE8944"/>
      <color rgb="FFE66914"/>
      <color rgb="FFA84E10"/>
      <color rgb="FFC05812"/>
      <color rgb="FFED7E33"/>
      <color rgb="FFB27AEA"/>
      <color rgb="FF9853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84196-BAFB-4806-A51A-E204B1E57C78}">
  <dimension ref="A1:AC34"/>
  <sheetViews>
    <sheetView zoomScale="55" zoomScaleNormal="55" workbookViewId="0">
      <selection activeCell="P20" sqref="P20:P21"/>
    </sheetView>
  </sheetViews>
  <sheetFormatPr defaultRowHeight="15" x14ac:dyDescent="0.25"/>
  <sheetData>
    <row r="1" spans="1:29" x14ac:dyDescent="0.25">
      <c r="A1" s="31" t="s">
        <v>53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P1" s="31" t="s">
        <v>0</v>
      </c>
      <c r="Q1" s="31"/>
      <c r="R1" s="31"/>
      <c r="S1" s="31"/>
      <c r="T1" s="31"/>
      <c r="U1" s="31"/>
      <c r="V1" s="31"/>
      <c r="W1" s="31"/>
      <c r="X1" s="31"/>
      <c r="Y1" s="31"/>
      <c r="Z1" s="31"/>
      <c r="AA1" s="31"/>
      <c r="AB1" s="31"/>
      <c r="AC1" s="31"/>
    </row>
    <row r="2" spans="1:29" x14ac:dyDescent="0.25">
      <c r="A2" s="30" t="s">
        <v>15</v>
      </c>
      <c r="B2" s="30" t="s">
        <v>32</v>
      </c>
      <c r="C2" s="30" t="s">
        <v>33</v>
      </c>
      <c r="D2" s="30" t="s">
        <v>34</v>
      </c>
      <c r="E2" s="30" t="s">
        <v>35</v>
      </c>
      <c r="F2" s="30" t="s">
        <v>36</v>
      </c>
      <c r="G2" s="30" t="s">
        <v>37</v>
      </c>
      <c r="H2" s="30" t="s">
        <v>38</v>
      </c>
      <c r="I2" s="30" t="s">
        <v>39</v>
      </c>
      <c r="J2" s="30" t="s">
        <v>40</v>
      </c>
      <c r="K2" s="30" t="s">
        <v>41</v>
      </c>
      <c r="L2" s="30" t="s">
        <v>42</v>
      </c>
      <c r="M2" s="30" t="s">
        <v>43</v>
      </c>
      <c r="N2" s="30" t="s">
        <v>44</v>
      </c>
      <c r="P2" s="30" t="s">
        <v>15</v>
      </c>
      <c r="Q2" s="30" t="s">
        <v>32</v>
      </c>
      <c r="R2" s="30" t="s">
        <v>33</v>
      </c>
      <c r="S2" s="30" t="s">
        <v>34</v>
      </c>
      <c r="T2" s="30" t="s">
        <v>35</v>
      </c>
      <c r="U2" s="30" t="s">
        <v>36</v>
      </c>
      <c r="V2" s="30" t="s">
        <v>37</v>
      </c>
      <c r="W2" s="30" t="s">
        <v>38</v>
      </c>
      <c r="X2" s="30" t="s">
        <v>39</v>
      </c>
      <c r="Y2" s="30" t="s">
        <v>40</v>
      </c>
      <c r="Z2" s="30" t="s">
        <v>41</v>
      </c>
      <c r="AA2" s="30" t="s">
        <v>42</v>
      </c>
      <c r="AB2" s="30" t="s">
        <v>43</v>
      </c>
      <c r="AC2" s="30" t="s">
        <v>44</v>
      </c>
    </row>
    <row r="3" spans="1:29" x14ac:dyDescent="0.25">
      <c r="A3" s="1">
        <f>(P3/100)*20</f>
        <v>17</v>
      </c>
      <c r="B3" s="1">
        <f t="shared" ref="B3:N13" si="0">(Q3/100)*20</f>
        <v>0</v>
      </c>
      <c r="C3" s="1">
        <f t="shared" si="0"/>
        <v>0</v>
      </c>
      <c r="D3" s="1">
        <f t="shared" si="0"/>
        <v>0</v>
      </c>
      <c r="E3" s="1">
        <f t="shared" si="0"/>
        <v>0</v>
      </c>
      <c r="F3" s="1">
        <f t="shared" si="0"/>
        <v>4</v>
      </c>
      <c r="G3" s="1">
        <f t="shared" si="0"/>
        <v>9</v>
      </c>
      <c r="H3" s="1">
        <f t="shared" si="0"/>
        <v>18</v>
      </c>
      <c r="I3" s="1">
        <f t="shared" si="0"/>
        <v>13</v>
      </c>
      <c r="J3" s="1">
        <f t="shared" si="0"/>
        <v>12</v>
      </c>
      <c r="K3" s="1">
        <f t="shared" si="0"/>
        <v>18</v>
      </c>
      <c r="L3" s="1">
        <f t="shared" si="0"/>
        <v>17</v>
      </c>
      <c r="M3" s="1">
        <f t="shared" si="0"/>
        <v>17</v>
      </c>
      <c r="N3" s="1">
        <f t="shared" si="0"/>
        <v>12</v>
      </c>
      <c r="P3" s="25">
        <v>85</v>
      </c>
      <c r="Q3" s="25">
        <v>0</v>
      </c>
      <c r="R3" s="25">
        <v>0</v>
      </c>
      <c r="S3" s="25">
        <v>0</v>
      </c>
      <c r="T3" s="25">
        <v>0</v>
      </c>
      <c r="U3" s="25">
        <v>20</v>
      </c>
      <c r="V3" s="25">
        <v>45</v>
      </c>
      <c r="W3" s="25">
        <v>90</v>
      </c>
      <c r="X3" s="25">
        <v>65</v>
      </c>
      <c r="Y3" s="25">
        <v>60</v>
      </c>
      <c r="Z3" s="25">
        <v>90</v>
      </c>
      <c r="AA3" s="25">
        <v>85</v>
      </c>
      <c r="AB3" s="25">
        <v>85</v>
      </c>
      <c r="AC3" s="25">
        <v>60</v>
      </c>
    </row>
    <row r="4" spans="1:29" x14ac:dyDescent="0.25">
      <c r="A4" s="1">
        <f t="shared" ref="A4:A13" si="1">(P4/100)*20</f>
        <v>18</v>
      </c>
      <c r="B4" s="1">
        <f t="shared" si="0"/>
        <v>0</v>
      </c>
      <c r="C4" s="1">
        <f t="shared" si="0"/>
        <v>1</v>
      </c>
      <c r="D4" s="1">
        <f t="shared" si="0"/>
        <v>0</v>
      </c>
      <c r="E4" s="1">
        <f t="shared" si="0"/>
        <v>0</v>
      </c>
      <c r="F4" s="1">
        <f t="shared" si="0"/>
        <v>5</v>
      </c>
      <c r="G4" s="1">
        <f t="shared" si="0"/>
        <v>9</v>
      </c>
      <c r="H4" s="1">
        <f t="shared" si="0"/>
        <v>17</v>
      </c>
      <c r="I4" s="1">
        <f t="shared" si="0"/>
        <v>11</v>
      </c>
      <c r="J4" s="1">
        <f t="shared" si="0"/>
        <v>12</v>
      </c>
      <c r="K4" s="1">
        <f t="shared" si="0"/>
        <v>19</v>
      </c>
      <c r="L4" s="1">
        <f t="shared" si="0"/>
        <v>18</v>
      </c>
      <c r="M4" s="1">
        <f t="shared" si="0"/>
        <v>16</v>
      </c>
      <c r="N4" s="1">
        <f t="shared" si="0"/>
        <v>14</v>
      </c>
      <c r="P4" s="25">
        <v>90</v>
      </c>
      <c r="Q4" s="25">
        <v>0</v>
      </c>
      <c r="R4" s="25">
        <v>5</v>
      </c>
      <c r="S4" s="25">
        <v>0</v>
      </c>
      <c r="T4" s="25">
        <v>0</v>
      </c>
      <c r="U4" s="25">
        <v>25</v>
      </c>
      <c r="V4" s="25">
        <v>45</v>
      </c>
      <c r="W4" s="25">
        <v>85</v>
      </c>
      <c r="X4" s="25">
        <v>55</v>
      </c>
      <c r="Y4" s="25">
        <v>60</v>
      </c>
      <c r="Z4" s="25">
        <v>95</v>
      </c>
      <c r="AA4" s="25">
        <v>90</v>
      </c>
      <c r="AB4" s="25">
        <v>80</v>
      </c>
      <c r="AC4" s="25">
        <v>70</v>
      </c>
    </row>
    <row r="5" spans="1:29" x14ac:dyDescent="0.25">
      <c r="A5" s="1">
        <f t="shared" si="1"/>
        <v>18</v>
      </c>
      <c r="B5" s="1">
        <f t="shared" si="0"/>
        <v>0</v>
      </c>
      <c r="C5" s="1">
        <f t="shared" si="0"/>
        <v>0</v>
      </c>
      <c r="D5" s="1">
        <f t="shared" si="0"/>
        <v>0</v>
      </c>
      <c r="E5" s="1">
        <f t="shared" si="0"/>
        <v>0</v>
      </c>
      <c r="F5" s="1">
        <f t="shared" si="0"/>
        <v>3</v>
      </c>
      <c r="G5" s="1">
        <f t="shared" si="0"/>
        <v>2</v>
      </c>
      <c r="H5" s="1">
        <f t="shared" si="0"/>
        <v>19</v>
      </c>
      <c r="I5" s="1">
        <f t="shared" si="0"/>
        <v>6</v>
      </c>
      <c r="J5" s="1">
        <f t="shared" si="0"/>
        <v>6</v>
      </c>
      <c r="K5" s="1">
        <f t="shared" si="0"/>
        <v>19</v>
      </c>
      <c r="L5" s="1">
        <f t="shared" si="0"/>
        <v>17</v>
      </c>
      <c r="M5" s="1">
        <f t="shared" si="0"/>
        <v>13</v>
      </c>
      <c r="N5" s="1">
        <f t="shared" si="0"/>
        <v>14</v>
      </c>
      <c r="P5" s="25">
        <v>90</v>
      </c>
      <c r="Q5" s="25">
        <v>0</v>
      </c>
      <c r="R5" s="25">
        <v>0</v>
      </c>
      <c r="S5" s="25">
        <v>0</v>
      </c>
      <c r="T5" s="25">
        <v>0</v>
      </c>
      <c r="U5" s="25">
        <v>15</v>
      </c>
      <c r="V5" s="25">
        <v>10</v>
      </c>
      <c r="W5" s="25">
        <v>95</v>
      </c>
      <c r="X5" s="25">
        <v>30</v>
      </c>
      <c r="Y5" s="25">
        <v>30</v>
      </c>
      <c r="Z5" s="25">
        <v>95</v>
      </c>
      <c r="AA5" s="25">
        <v>85</v>
      </c>
      <c r="AB5" s="25">
        <v>65</v>
      </c>
      <c r="AC5" s="25">
        <v>70</v>
      </c>
    </row>
    <row r="6" spans="1:29" x14ac:dyDescent="0.25">
      <c r="A6" s="1">
        <f t="shared" si="1"/>
        <v>18</v>
      </c>
      <c r="B6" s="1">
        <f t="shared" si="0"/>
        <v>0</v>
      </c>
      <c r="C6" s="1">
        <f t="shared" si="0"/>
        <v>1</v>
      </c>
      <c r="D6" s="1">
        <f t="shared" si="0"/>
        <v>0</v>
      </c>
      <c r="E6" s="1">
        <f t="shared" si="0"/>
        <v>0</v>
      </c>
      <c r="F6" s="1">
        <f t="shared" si="0"/>
        <v>0</v>
      </c>
      <c r="G6" s="1">
        <f t="shared" si="0"/>
        <v>0</v>
      </c>
      <c r="H6" s="1">
        <f t="shared" si="0"/>
        <v>19</v>
      </c>
      <c r="I6" s="1">
        <f t="shared" si="0"/>
        <v>14</v>
      </c>
      <c r="J6" s="1">
        <f t="shared" si="0"/>
        <v>7</v>
      </c>
      <c r="K6" s="1">
        <f t="shared" si="0"/>
        <v>18</v>
      </c>
      <c r="L6" s="1">
        <f t="shared" si="0"/>
        <v>17</v>
      </c>
      <c r="M6" s="1"/>
      <c r="N6" s="1"/>
      <c r="P6" s="25">
        <v>90</v>
      </c>
      <c r="Q6" s="25">
        <v>0</v>
      </c>
      <c r="R6" s="25">
        <v>5</v>
      </c>
      <c r="S6" s="25">
        <v>0</v>
      </c>
      <c r="T6" s="25">
        <v>0</v>
      </c>
      <c r="U6" s="25">
        <v>0</v>
      </c>
      <c r="V6" s="25">
        <v>0</v>
      </c>
      <c r="W6" s="25">
        <v>95</v>
      </c>
      <c r="X6" s="25">
        <v>70</v>
      </c>
      <c r="Y6" s="25">
        <v>35</v>
      </c>
      <c r="Z6" s="25">
        <v>90</v>
      </c>
      <c r="AA6" s="25">
        <v>85</v>
      </c>
      <c r="AB6" s="25"/>
      <c r="AC6" s="25"/>
    </row>
    <row r="7" spans="1:29" x14ac:dyDescent="0.25">
      <c r="A7" s="1">
        <f t="shared" si="1"/>
        <v>18</v>
      </c>
      <c r="B7" s="1">
        <f t="shared" si="0"/>
        <v>0</v>
      </c>
      <c r="C7" s="1">
        <f t="shared" si="0"/>
        <v>4</v>
      </c>
      <c r="D7" s="1">
        <f t="shared" si="0"/>
        <v>0</v>
      </c>
      <c r="E7" s="1">
        <f t="shared" si="0"/>
        <v>0</v>
      </c>
      <c r="F7" s="1">
        <f t="shared" si="0"/>
        <v>0</v>
      </c>
      <c r="G7" s="1">
        <f t="shared" si="0"/>
        <v>0</v>
      </c>
      <c r="H7" s="1">
        <f t="shared" si="0"/>
        <v>17</v>
      </c>
      <c r="I7" s="1">
        <f t="shared" si="0"/>
        <v>18</v>
      </c>
      <c r="J7" s="1">
        <f t="shared" si="0"/>
        <v>17</v>
      </c>
      <c r="K7" s="1">
        <f t="shared" si="0"/>
        <v>18</v>
      </c>
      <c r="L7" s="1">
        <f t="shared" si="0"/>
        <v>18</v>
      </c>
      <c r="M7" s="1"/>
      <c r="N7" s="1"/>
      <c r="P7" s="25">
        <v>90</v>
      </c>
      <c r="Q7" s="25">
        <v>0</v>
      </c>
      <c r="R7" s="25">
        <v>20</v>
      </c>
      <c r="S7" s="25">
        <v>0</v>
      </c>
      <c r="T7" s="25">
        <v>0</v>
      </c>
      <c r="U7" s="25">
        <v>0</v>
      </c>
      <c r="V7" s="25">
        <v>0</v>
      </c>
      <c r="W7" s="25">
        <v>85</v>
      </c>
      <c r="X7" s="25">
        <v>90</v>
      </c>
      <c r="Y7" s="25">
        <v>85</v>
      </c>
      <c r="Z7" s="25">
        <v>90</v>
      </c>
      <c r="AA7" s="25">
        <v>90</v>
      </c>
      <c r="AB7" s="25"/>
      <c r="AC7" s="25"/>
    </row>
    <row r="8" spans="1:29" x14ac:dyDescent="0.25">
      <c r="A8" s="1">
        <f t="shared" si="1"/>
        <v>16</v>
      </c>
      <c r="B8" s="1">
        <f t="shared" si="0"/>
        <v>0</v>
      </c>
      <c r="C8" s="1">
        <f t="shared" si="0"/>
        <v>2</v>
      </c>
      <c r="D8" s="1">
        <f t="shared" si="0"/>
        <v>0</v>
      </c>
      <c r="E8" s="1">
        <f t="shared" si="0"/>
        <v>0</v>
      </c>
      <c r="F8" s="1">
        <f t="shared" si="0"/>
        <v>0</v>
      </c>
      <c r="G8" s="1">
        <f t="shared" si="0"/>
        <v>0</v>
      </c>
      <c r="H8" s="1">
        <f t="shared" si="0"/>
        <v>17</v>
      </c>
      <c r="I8" s="1">
        <f t="shared" si="0"/>
        <v>18</v>
      </c>
      <c r="J8" s="1">
        <f t="shared" si="0"/>
        <v>18</v>
      </c>
      <c r="K8" s="1">
        <f t="shared" si="0"/>
        <v>15</v>
      </c>
      <c r="L8" s="1">
        <f t="shared" si="0"/>
        <v>13</v>
      </c>
      <c r="M8" s="1"/>
      <c r="N8" s="1"/>
      <c r="P8" s="25">
        <v>80</v>
      </c>
      <c r="Q8" s="25">
        <v>0</v>
      </c>
      <c r="R8" s="25">
        <v>10</v>
      </c>
      <c r="S8" s="25">
        <v>0</v>
      </c>
      <c r="T8" s="25">
        <v>0</v>
      </c>
      <c r="U8" s="25">
        <v>0</v>
      </c>
      <c r="V8" s="25">
        <v>0</v>
      </c>
      <c r="W8" s="25">
        <v>85</v>
      </c>
      <c r="X8" s="25">
        <v>90</v>
      </c>
      <c r="Y8" s="25">
        <v>90</v>
      </c>
      <c r="Z8" s="25">
        <v>75</v>
      </c>
      <c r="AA8" s="25">
        <v>65</v>
      </c>
      <c r="AB8" s="25"/>
      <c r="AC8" s="25"/>
    </row>
    <row r="9" spans="1:29" x14ac:dyDescent="0.25">
      <c r="A9" s="1">
        <f t="shared" si="1"/>
        <v>18</v>
      </c>
      <c r="B9" s="1">
        <f t="shared" si="0"/>
        <v>0</v>
      </c>
      <c r="C9" s="1">
        <f t="shared" si="0"/>
        <v>0</v>
      </c>
      <c r="D9" s="1">
        <f t="shared" si="0"/>
        <v>0</v>
      </c>
      <c r="E9" s="1">
        <f t="shared" si="0"/>
        <v>0</v>
      </c>
      <c r="F9" s="1">
        <f t="shared" si="0"/>
        <v>0</v>
      </c>
      <c r="G9" s="1">
        <f t="shared" si="0"/>
        <v>0</v>
      </c>
      <c r="H9" s="1">
        <f t="shared" si="0"/>
        <v>17</v>
      </c>
      <c r="I9" s="1">
        <f t="shared" si="0"/>
        <v>14</v>
      </c>
      <c r="J9" s="1">
        <f t="shared" si="0"/>
        <v>19</v>
      </c>
      <c r="K9" s="1">
        <f t="shared" si="0"/>
        <v>17</v>
      </c>
      <c r="L9" s="1">
        <f t="shared" si="0"/>
        <v>15</v>
      </c>
      <c r="M9" s="1"/>
      <c r="N9" s="1"/>
      <c r="P9" s="25">
        <v>90</v>
      </c>
      <c r="Q9" s="25">
        <v>0</v>
      </c>
      <c r="R9" s="25">
        <v>0</v>
      </c>
      <c r="S9" s="25">
        <v>0</v>
      </c>
      <c r="T9" s="25">
        <v>0</v>
      </c>
      <c r="U9" s="25">
        <v>0</v>
      </c>
      <c r="V9" s="25">
        <v>0</v>
      </c>
      <c r="W9" s="25">
        <v>85</v>
      </c>
      <c r="X9" s="25">
        <v>70</v>
      </c>
      <c r="Y9" s="25">
        <v>95</v>
      </c>
      <c r="Z9" s="25">
        <v>85</v>
      </c>
      <c r="AA9" s="25">
        <v>75</v>
      </c>
      <c r="AB9" s="25"/>
      <c r="AC9" s="25"/>
    </row>
    <row r="10" spans="1:29" x14ac:dyDescent="0.25">
      <c r="A10" s="1">
        <f t="shared" si="1"/>
        <v>13</v>
      </c>
      <c r="B10" s="1">
        <f t="shared" si="0"/>
        <v>0</v>
      </c>
      <c r="C10" s="1">
        <f t="shared" si="0"/>
        <v>0</v>
      </c>
      <c r="D10" s="1">
        <f t="shared" si="0"/>
        <v>0</v>
      </c>
      <c r="E10" s="1">
        <f t="shared" si="0"/>
        <v>0</v>
      </c>
      <c r="F10" s="1">
        <f t="shared" si="0"/>
        <v>0</v>
      </c>
      <c r="G10" s="1">
        <f t="shared" si="0"/>
        <v>0</v>
      </c>
      <c r="H10" s="1">
        <f t="shared" si="0"/>
        <v>18</v>
      </c>
      <c r="I10" s="1">
        <f t="shared" si="0"/>
        <v>14</v>
      </c>
      <c r="J10" s="1">
        <f t="shared" si="0"/>
        <v>18</v>
      </c>
      <c r="K10" s="1">
        <f t="shared" si="0"/>
        <v>11</v>
      </c>
      <c r="L10" s="1">
        <f t="shared" si="0"/>
        <v>19</v>
      </c>
      <c r="M10" s="1"/>
      <c r="N10" s="1"/>
      <c r="P10" s="25">
        <v>65</v>
      </c>
      <c r="Q10" s="25">
        <v>0</v>
      </c>
      <c r="R10" s="25">
        <v>0</v>
      </c>
      <c r="S10" s="25">
        <v>0</v>
      </c>
      <c r="T10" s="25">
        <v>0</v>
      </c>
      <c r="U10" s="25">
        <v>0</v>
      </c>
      <c r="V10" s="25">
        <v>0</v>
      </c>
      <c r="W10" s="25">
        <v>90</v>
      </c>
      <c r="X10" s="25">
        <v>70</v>
      </c>
      <c r="Y10" s="25">
        <v>90</v>
      </c>
      <c r="Z10" s="25">
        <v>55</v>
      </c>
      <c r="AA10" s="25">
        <v>95</v>
      </c>
      <c r="AB10" s="25"/>
      <c r="AC10" s="25"/>
    </row>
    <row r="11" spans="1:29" x14ac:dyDescent="0.25">
      <c r="A11" s="1">
        <f t="shared" si="1"/>
        <v>17</v>
      </c>
      <c r="B11" s="1">
        <f t="shared" si="0"/>
        <v>0</v>
      </c>
      <c r="C11" s="1">
        <f t="shared" si="0"/>
        <v>0</v>
      </c>
      <c r="D11" s="1">
        <f t="shared" si="0"/>
        <v>0</v>
      </c>
      <c r="E11" s="1">
        <f t="shared" si="0"/>
        <v>0</v>
      </c>
      <c r="F11" s="1">
        <f t="shared" si="0"/>
        <v>0</v>
      </c>
      <c r="G11" s="1">
        <f t="shared" si="0"/>
        <v>0</v>
      </c>
      <c r="H11" s="1">
        <f t="shared" si="0"/>
        <v>19</v>
      </c>
      <c r="I11" s="1">
        <f t="shared" si="0"/>
        <v>19</v>
      </c>
      <c r="J11" s="1">
        <f t="shared" si="0"/>
        <v>12</v>
      </c>
      <c r="K11" s="1">
        <f t="shared" si="0"/>
        <v>15</v>
      </c>
      <c r="L11" s="1">
        <f t="shared" si="0"/>
        <v>15</v>
      </c>
      <c r="M11" s="1"/>
      <c r="N11" s="1"/>
      <c r="P11" s="25">
        <v>85</v>
      </c>
      <c r="Q11" s="25">
        <v>0</v>
      </c>
      <c r="R11" s="25">
        <v>0</v>
      </c>
      <c r="S11" s="25">
        <v>0</v>
      </c>
      <c r="T11" s="25">
        <v>0</v>
      </c>
      <c r="U11" s="25">
        <v>0</v>
      </c>
      <c r="V11" s="25">
        <v>0</v>
      </c>
      <c r="W11" s="25">
        <v>95</v>
      </c>
      <c r="X11" s="25">
        <v>95</v>
      </c>
      <c r="Y11" s="25">
        <v>60</v>
      </c>
      <c r="Z11" s="25">
        <v>75</v>
      </c>
      <c r="AA11" s="25">
        <v>75</v>
      </c>
      <c r="AB11" s="25"/>
      <c r="AC11" s="25"/>
    </row>
    <row r="12" spans="1:29" x14ac:dyDescent="0.25">
      <c r="A12" s="1">
        <f t="shared" si="1"/>
        <v>19</v>
      </c>
      <c r="B12" s="1">
        <f t="shared" si="0"/>
        <v>0</v>
      </c>
      <c r="C12" s="1">
        <f t="shared" si="0"/>
        <v>0</v>
      </c>
      <c r="D12" s="1">
        <f t="shared" si="0"/>
        <v>0</v>
      </c>
      <c r="E12" s="1">
        <f t="shared" si="0"/>
        <v>0</v>
      </c>
      <c r="F12" s="1">
        <f t="shared" si="0"/>
        <v>0</v>
      </c>
      <c r="G12" s="1">
        <f t="shared" si="0"/>
        <v>0</v>
      </c>
      <c r="H12" s="1">
        <f t="shared" si="0"/>
        <v>19</v>
      </c>
      <c r="I12" s="1">
        <f t="shared" si="0"/>
        <v>18</v>
      </c>
      <c r="J12" s="1">
        <f t="shared" si="0"/>
        <v>16</v>
      </c>
      <c r="K12" s="1">
        <f t="shared" si="0"/>
        <v>17</v>
      </c>
      <c r="L12" s="1">
        <f t="shared" si="0"/>
        <v>15</v>
      </c>
      <c r="M12" s="1"/>
      <c r="N12" s="1"/>
      <c r="P12" s="25">
        <v>95</v>
      </c>
      <c r="Q12" s="25">
        <v>0</v>
      </c>
      <c r="R12" s="25">
        <v>0</v>
      </c>
      <c r="S12" s="25">
        <v>0</v>
      </c>
      <c r="T12" s="25">
        <v>0</v>
      </c>
      <c r="U12" s="25">
        <v>0</v>
      </c>
      <c r="V12" s="25">
        <v>0</v>
      </c>
      <c r="W12" s="25">
        <v>95</v>
      </c>
      <c r="X12" s="25">
        <v>90</v>
      </c>
      <c r="Y12" s="25">
        <v>80</v>
      </c>
      <c r="Z12" s="25">
        <v>85</v>
      </c>
      <c r="AA12" s="25">
        <v>75</v>
      </c>
      <c r="AB12" s="25"/>
      <c r="AC12" s="25"/>
    </row>
    <row r="13" spans="1:29" x14ac:dyDescent="0.25">
      <c r="A13" s="1">
        <f t="shared" si="1"/>
        <v>0</v>
      </c>
      <c r="B13" s="1">
        <f t="shared" si="0"/>
        <v>0</v>
      </c>
      <c r="C13" s="1">
        <f t="shared" si="0"/>
        <v>0</v>
      </c>
      <c r="D13" s="1">
        <f t="shared" si="0"/>
        <v>0</v>
      </c>
      <c r="E13" s="1">
        <f t="shared" si="0"/>
        <v>0</v>
      </c>
      <c r="F13" s="1">
        <f t="shared" si="0"/>
        <v>0</v>
      </c>
      <c r="G13" s="1">
        <f t="shared" si="0"/>
        <v>0</v>
      </c>
      <c r="H13" s="1">
        <f t="shared" si="0"/>
        <v>0</v>
      </c>
      <c r="I13" s="1">
        <f t="shared" si="0"/>
        <v>0</v>
      </c>
      <c r="J13" s="1">
        <f t="shared" si="0"/>
        <v>0</v>
      </c>
      <c r="K13" s="1">
        <f t="shared" si="0"/>
        <v>0</v>
      </c>
      <c r="L13" s="1">
        <f t="shared" si="0"/>
        <v>0</v>
      </c>
      <c r="M13" s="1"/>
      <c r="N13" s="1"/>
    </row>
    <row r="15" spans="1:29" x14ac:dyDescent="0.25">
      <c r="A15" s="32" t="s">
        <v>53</v>
      </c>
      <c r="B15" s="32"/>
      <c r="C15" s="32"/>
      <c r="D15" s="32"/>
      <c r="E15" s="32"/>
      <c r="F15" s="32"/>
      <c r="H15" s="32" t="s">
        <v>0</v>
      </c>
      <c r="I15" s="32"/>
      <c r="J15" s="32"/>
      <c r="K15" s="32"/>
      <c r="L15" s="32"/>
      <c r="M15" s="32"/>
    </row>
    <row r="16" spans="1:29" x14ac:dyDescent="0.25">
      <c r="A16" s="28" t="s">
        <v>45</v>
      </c>
      <c r="B16" s="28" t="s">
        <v>46</v>
      </c>
      <c r="C16" s="29" t="s">
        <v>47</v>
      </c>
      <c r="D16" s="28" t="s">
        <v>48</v>
      </c>
      <c r="E16" s="28" t="s">
        <v>49</v>
      </c>
      <c r="F16" s="28" t="s">
        <v>50</v>
      </c>
      <c r="H16" s="28" t="s">
        <v>45</v>
      </c>
      <c r="I16" s="28" t="s">
        <v>46</v>
      </c>
      <c r="J16" s="29" t="s">
        <v>47</v>
      </c>
      <c r="K16" s="28" t="s">
        <v>48</v>
      </c>
      <c r="L16" s="28" t="s">
        <v>49</v>
      </c>
      <c r="M16" s="28" t="s">
        <v>50</v>
      </c>
    </row>
    <row r="17" spans="1:13" x14ac:dyDescent="0.25">
      <c r="A17" s="1">
        <f>(H17/100)*20</f>
        <v>14</v>
      </c>
      <c r="B17" s="1">
        <f t="shared" ref="B17:F21" si="2">(I17/100)*20</f>
        <v>15</v>
      </c>
      <c r="C17" s="1">
        <f t="shared" si="2"/>
        <v>0</v>
      </c>
      <c r="D17" s="1">
        <f t="shared" si="2"/>
        <v>17</v>
      </c>
      <c r="E17" s="1">
        <f t="shared" si="2"/>
        <v>18</v>
      </c>
      <c r="F17" s="1">
        <f t="shared" si="2"/>
        <v>19</v>
      </c>
      <c r="H17" s="25">
        <v>70</v>
      </c>
      <c r="I17" s="25">
        <v>75</v>
      </c>
      <c r="J17" s="25">
        <v>0</v>
      </c>
      <c r="K17" s="25">
        <v>85</v>
      </c>
      <c r="L17" s="25">
        <v>90</v>
      </c>
      <c r="M17" s="25">
        <v>95</v>
      </c>
    </row>
    <row r="18" spans="1:13" x14ac:dyDescent="0.25">
      <c r="A18" s="1">
        <f t="shared" ref="A18:A21" si="3">(H18/100)*20</f>
        <v>15</v>
      </c>
      <c r="B18" s="1">
        <f t="shared" si="2"/>
        <v>16</v>
      </c>
      <c r="C18" s="1">
        <f t="shared" si="2"/>
        <v>0</v>
      </c>
      <c r="D18" s="1">
        <f t="shared" si="2"/>
        <v>18</v>
      </c>
      <c r="E18" s="1">
        <f t="shared" si="2"/>
        <v>17</v>
      </c>
      <c r="F18" s="1">
        <f t="shared" si="2"/>
        <v>18</v>
      </c>
      <c r="H18" s="25">
        <v>75</v>
      </c>
      <c r="I18" s="25">
        <v>80</v>
      </c>
      <c r="J18" s="25">
        <v>0</v>
      </c>
      <c r="K18" s="25">
        <v>90</v>
      </c>
      <c r="L18" s="25">
        <v>85</v>
      </c>
      <c r="M18" s="25">
        <v>90</v>
      </c>
    </row>
    <row r="19" spans="1:13" x14ac:dyDescent="0.25">
      <c r="A19" s="1">
        <f t="shared" si="3"/>
        <v>17</v>
      </c>
      <c r="B19" s="1">
        <f t="shared" si="2"/>
        <v>17</v>
      </c>
      <c r="C19" s="1">
        <f t="shared" si="2"/>
        <v>0</v>
      </c>
      <c r="D19" s="1">
        <f t="shared" si="2"/>
        <v>17</v>
      </c>
      <c r="E19" s="1">
        <f t="shared" si="2"/>
        <v>16</v>
      </c>
      <c r="F19" s="1">
        <f t="shared" si="2"/>
        <v>16</v>
      </c>
      <c r="H19" s="25">
        <v>85</v>
      </c>
      <c r="I19" s="25">
        <v>85</v>
      </c>
      <c r="J19" s="25">
        <v>0</v>
      </c>
      <c r="K19" s="25">
        <v>85</v>
      </c>
      <c r="L19" s="25">
        <v>80</v>
      </c>
      <c r="M19" s="25">
        <v>80</v>
      </c>
    </row>
    <row r="20" spans="1:13" x14ac:dyDescent="0.25">
      <c r="A20" s="1">
        <f t="shared" si="3"/>
        <v>16</v>
      </c>
      <c r="B20" s="1">
        <f t="shared" si="2"/>
        <v>14</v>
      </c>
      <c r="C20" s="1">
        <f t="shared" si="2"/>
        <v>0</v>
      </c>
      <c r="D20" s="1">
        <f t="shared" si="2"/>
        <v>15</v>
      </c>
      <c r="E20" s="1">
        <f t="shared" si="2"/>
        <v>17</v>
      </c>
      <c r="F20" s="1">
        <f t="shared" si="2"/>
        <v>16</v>
      </c>
      <c r="H20" s="25">
        <v>80</v>
      </c>
      <c r="I20" s="25">
        <v>70</v>
      </c>
      <c r="J20" s="25">
        <v>0</v>
      </c>
      <c r="K20" s="25">
        <v>75</v>
      </c>
      <c r="L20" s="25">
        <v>85</v>
      </c>
      <c r="M20" s="25">
        <v>80</v>
      </c>
    </row>
    <row r="21" spans="1:13" x14ac:dyDescent="0.25">
      <c r="A21" s="1">
        <f t="shared" si="3"/>
        <v>15</v>
      </c>
      <c r="B21" s="1">
        <f t="shared" si="2"/>
        <v>18</v>
      </c>
      <c r="C21" s="1">
        <f t="shared" si="2"/>
        <v>0</v>
      </c>
      <c r="D21" s="1">
        <f t="shared" si="2"/>
        <v>14</v>
      </c>
      <c r="E21" s="1">
        <f t="shared" si="2"/>
        <v>19</v>
      </c>
      <c r="F21" s="1">
        <f t="shared" si="2"/>
        <v>14</v>
      </c>
      <c r="H21" s="25">
        <v>75</v>
      </c>
      <c r="I21" s="25">
        <v>90</v>
      </c>
      <c r="J21" s="25">
        <v>0</v>
      </c>
      <c r="K21" s="25">
        <v>70</v>
      </c>
      <c r="L21" s="25">
        <v>95</v>
      </c>
      <c r="M21" s="25">
        <v>70</v>
      </c>
    </row>
    <row r="23" spans="1:13" x14ac:dyDescent="0.25">
      <c r="A23" s="33" t="s">
        <v>53</v>
      </c>
      <c r="B23" s="33"/>
      <c r="C23" s="33"/>
      <c r="E23" s="33" t="s">
        <v>0</v>
      </c>
      <c r="F23" s="33"/>
      <c r="G23" s="33"/>
    </row>
    <row r="24" spans="1:13" x14ac:dyDescent="0.25">
      <c r="A24" s="26" t="s">
        <v>15</v>
      </c>
      <c r="B24" s="27" t="s">
        <v>51</v>
      </c>
      <c r="C24" s="27" t="s">
        <v>52</v>
      </c>
      <c r="E24" s="26" t="s">
        <v>15</v>
      </c>
      <c r="F24" s="27" t="s">
        <v>51</v>
      </c>
      <c r="G24" s="27" t="s">
        <v>52</v>
      </c>
    </row>
    <row r="25" spans="1:13" x14ac:dyDescent="0.25">
      <c r="A25" s="1">
        <f>(E25/100)*20</f>
        <v>17</v>
      </c>
      <c r="B25" s="1">
        <f t="shared" ref="B25:C34" si="4">(F25/100)*20</f>
        <v>0</v>
      </c>
      <c r="C25" s="1">
        <f t="shared" si="4"/>
        <v>17</v>
      </c>
      <c r="E25" s="25">
        <v>85</v>
      </c>
      <c r="F25" s="25">
        <v>0</v>
      </c>
      <c r="G25" s="25">
        <v>85</v>
      </c>
    </row>
    <row r="26" spans="1:13" x14ac:dyDescent="0.25">
      <c r="A26" s="1">
        <f t="shared" ref="A26:A34" si="5">(E26/100)*20</f>
        <v>18</v>
      </c>
      <c r="B26" s="1">
        <f t="shared" si="4"/>
        <v>0</v>
      </c>
      <c r="C26" s="1">
        <f t="shared" si="4"/>
        <v>19</v>
      </c>
      <c r="E26" s="25">
        <v>90</v>
      </c>
      <c r="F26" s="25">
        <v>0</v>
      </c>
      <c r="G26" s="25">
        <v>95</v>
      </c>
    </row>
    <row r="27" spans="1:13" x14ac:dyDescent="0.25">
      <c r="A27" s="1">
        <f t="shared" si="5"/>
        <v>18</v>
      </c>
      <c r="B27" s="1">
        <f t="shared" si="4"/>
        <v>0</v>
      </c>
      <c r="C27" s="1">
        <f t="shared" si="4"/>
        <v>20</v>
      </c>
      <c r="E27" s="25">
        <v>90</v>
      </c>
      <c r="F27" s="25">
        <v>0</v>
      </c>
      <c r="G27" s="25">
        <v>100</v>
      </c>
    </row>
    <row r="28" spans="1:13" x14ac:dyDescent="0.25">
      <c r="A28" s="1">
        <f t="shared" si="5"/>
        <v>18</v>
      </c>
      <c r="B28" s="1">
        <f t="shared" si="4"/>
        <v>0</v>
      </c>
      <c r="C28" s="1">
        <f t="shared" si="4"/>
        <v>19</v>
      </c>
      <c r="E28" s="25">
        <v>90</v>
      </c>
      <c r="F28" s="25">
        <v>0</v>
      </c>
      <c r="G28" s="25">
        <v>95</v>
      </c>
    </row>
    <row r="29" spans="1:13" x14ac:dyDescent="0.25">
      <c r="A29" s="1">
        <f t="shared" si="5"/>
        <v>18</v>
      </c>
      <c r="B29" s="1">
        <f t="shared" si="4"/>
        <v>0</v>
      </c>
      <c r="C29" s="1">
        <f t="shared" si="4"/>
        <v>19</v>
      </c>
      <c r="E29" s="25">
        <v>90</v>
      </c>
      <c r="F29" s="25">
        <v>0</v>
      </c>
      <c r="G29" s="25">
        <v>95</v>
      </c>
    </row>
    <row r="30" spans="1:13" x14ac:dyDescent="0.25">
      <c r="A30" s="1">
        <f t="shared" si="5"/>
        <v>16</v>
      </c>
      <c r="B30" s="1">
        <f t="shared" si="4"/>
        <v>0</v>
      </c>
      <c r="C30" s="1">
        <f t="shared" si="4"/>
        <v>14</v>
      </c>
      <c r="E30" s="25">
        <v>80</v>
      </c>
      <c r="F30" s="25">
        <v>0</v>
      </c>
      <c r="G30" s="25">
        <v>70</v>
      </c>
    </row>
    <row r="31" spans="1:13" x14ac:dyDescent="0.25">
      <c r="A31" s="1">
        <f t="shared" si="5"/>
        <v>18</v>
      </c>
      <c r="B31" s="1">
        <f t="shared" si="4"/>
        <v>0</v>
      </c>
      <c r="C31" s="1">
        <f t="shared" si="4"/>
        <v>15</v>
      </c>
      <c r="E31" s="25">
        <v>90</v>
      </c>
      <c r="F31" s="25">
        <v>0</v>
      </c>
      <c r="G31" s="25">
        <v>75</v>
      </c>
    </row>
    <row r="32" spans="1:13" x14ac:dyDescent="0.25">
      <c r="A32" s="1">
        <f t="shared" si="5"/>
        <v>13</v>
      </c>
      <c r="B32" s="1">
        <f t="shared" si="4"/>
        <v>0</v>
      </c>
      <c r="C32" s="1">
        <f t="shared" si="4"/>
        <v>20</v>
      </c>
      <c r="E32" s="25">
        <v>65</v>
      </c>
      <c r="F32" s="25">
        <v>0</v>
      </c>
      <c r="G32" s="25">
        <v>100</v>
      </c>
    </row>
    <row r="33" spans="1:7" x14ac:dyDescent="0.25">
      <c r="A33" s="1">
        <f t="shared" si="5"/>
        <v>17</v>
      </c>
      <c r="B33" s="1">
        <f t="shared" si="4"/>
        <v>0</v>
      </c>
      <c r="C33" s="1">
        <f t="shared" si="4"/>
        <v>15</v>
      </c>
      <c r="E33" s="25">
        <v>85</v>
      </c>
      <c r="F33" s="25">
        <v>0</v>
      </c>
      <c r="G33" s="25">
        <v>75</v>
      </c>
    </row>
    <row r="34" spans="1:7" x14ac:dyDescent="0.25">
      <c r="A34" s="1">
        <f t="shared" si="5"/>
        <v>19</v>
      </c>
      <c r="B34" s="1">
        <f t="shared" si="4"/>
        <v>0</v>
      </c>
      <c r="C34" s="1">
        <f t="shared" si="4"/>
        <v>16</v>
      </c>
      <c r="E34" s="25">
        <v>95</v>
      </c>
      <c r="F34" s="25">
        <v>0</v>
      </c>
      <c r="G34" s="25">
        <v>80</v>
      </c>
    </row>
  </sheetData>
  <mergeCells count="6">
    <mergeCell ref="A1:N1"/>
    <mergeCell ref="P1:AC1"/>
    <mergeCell ref="A15:F15"/>
    <mergeCell ref="H15:M15"/>
    <mergeCell ref="A23:C23"/>
    <mergeCell ref="E23:G2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712A78-F9CC-4494-BF70-3BE3690E9768}">
  <dimension ref="A1:AZ43"/>
  <sheetViews>
    <sheetView tabSelected="1" zoomScale="55" zoomScaleNormal="55" workbookViewId="0">
      <selection activeCell="V65" sqref="V65"/>
    </sheetView>
  </sheetViews>
  <sheetFormatPr defaultRowHeight="15" x14ac:dyDescent="0.25"/>
  <cols>
    <col min="1" max="1" width="13.140625" customWidth="1"/>
    <col min="2" max="2" width="13.28515625" customWidth="1"/>
    <col min="12" max="12" width="11.28515625" customWidth="1"/>
  </cols>
  <sheetData>
    <row r="1" spans="1:12" x14ac:dyDescent="0.25">
      <c r="A1" t="s">
        <v>24</v>
      </c>
      <c r="B1" s="11" t="s">
        <v>1</v>
      </c>
      <c r="C1" s="12" t="s">
        <v>27</v>
      </c>
      <c r="E1" s="11" t="s">
        <v>25</v>
      </c>
      <c r="F1" s="12" t="s">
        <v>26</v>
      </c>
      <c r="I1" s="24"/>
      <c r="J1" s="24"/>
      <c r="K1" s="24"/>
      <c r="L1" s="24"/>
    </row>
    <row r="2" spans="1:12" x14ac:dyDescent="0.25">
      <c r="B2" s="1">
        <v>156</v>
      </c>
      <c r="C2" s="1">
        <v>214</v>
      </c>
      <c r="E2" s="1">
        <f>(B2/(B2+C2))*100</f>
        <v>42.162162162162161</v>
      </c>
      <c r="F2" s="1">
        <f>(C2/(C2+B2))*100</f>
        <v>57.837837837837839</v>
      </c>
      <c r="I2" s="24"/>
      <c r="J2" s="24"/>
      <c r="K2" s="24"/>
      <c r="L2" s="24"/>
    </row>
    <row r="3" spans="1:12" x14ac:dyDescent="0.25">
      <c r="B3" s="1">
        <v>49</v>
      </c>
      <c r="C3" s="1">
        <v>156</v>
      </c>
      <c r="E3" s="1">
        <f t="shared" ref="E3:E7" si="0">(B3/(B3+C3))*100</f>
        <v>23.902439024390244</v>
      </c>
      <c r="F3" s="1">
        <f t="shared" ref="F3:F7" si="1">(C3/(C3+B3))*100</f>
        <v>76.097560975609753</v>
      </c>
      <c r="H3" s="5" t="s">
        <v>5</v>
      </c>
      <c r="I3">
        <v>4.6861036212931145E-64</v>
      </c>
      <c r="J3" s="24"/>
      <c r="K3" s="24"/>
      <c r="L3" s="24"/>
    </row>
    <row r="4" spans="1:12" x14ac:dyDescent="0.25">
      <c r="B4" s="1">
        <v>97</v>
      </c>
      <c r="C4" s="1">
        <v>190</v>
      </c>
      <c r="E4" s="1">
        <f t="shared" si="0"/>
        <v>33.797909407665507</v>
      </c>
      <c r="F4" s="1">
        <f t="shared" si="1"/>
        <v>66.2020905923345</v>
      </c>
      <c r="H4" s="2" t="s">
        <v>10</v>
      </c>
      <c r="I4" s="2">
        <v>7.0127992668498089E-3</v>
      </c>
    </row>
    <row r="5" spans="1:12" x14ac:dyDescent="0.25">
      <c r="B5" s="1">
        <v>29</v>
      </c>
      <c r="C5" s="1">
        <v>49</v>
      </c>
      <c r="E5" s="1">
        <f t="shared" si="0"/>
        <v>37.179487179487182</v>
      </c>
      <c r="F5" s="1">
        <f t="shared" si="1"/>
        <v>62.820512820512818</v>
      </c>
      <c r="H5" s="2" t="s">
        <v>11</v>
      </c>
      <c r="I5" s="2">
        <v>2.0150483733330233</v>
      </c>
    </row>
    <row r="6" spans="1:12" x14ac:dyDescent="0.25">
      <c r="B6" s="1">
        <v>3</v>
      </c>
      <c r="C6" s="1">
        <v>130</v>
      </c>
      <c r="E6" s="1">
        <f t="shared" si="0"/>
        <v>2.2556390977443606</v>
      </c>
      <c r="F6" s="1">
        <f t="shared" si="1"/>
        <v>97.744360902255636</v>
      </c>
      <c r="H6" s="2" t="s">
        <v>12</v>
      </c>
      <c r="I6" s="7">
        <v>1.4025598533699618E-2</v>
      </c>
    </row>
    <row r="7" spans="1:12" ht="15.75" thickBot="1" x14ac:dyDescent="0.3">
      <c r="B7" s="1">
        <v>5</v>
      </c>
      <c r="C7" s="1">
        <v>168</v>
      </c>
      <c r="E7" s="1">
        <f t="shared" si="0"/>
        <v>2.8901734104046244</v>
      </c>
      <c r="F7" s="1">
        <f t="shared" si="1"/>
        <v>97.109826589595372</v>
      </c>
      <c r="H7" s="3" t="s">
        <v>13</v>
      </c>
      <c r="I7" s="3">
        <v>2.570581835636315</v>
      </c>
    </row>
    <row r="10" spans="1:12" x14ac:dyDescent="0.25">
      <c r="B10" s="11" t="s">
        <v>1</v>
      </c>
      <c r="C10" s="13" t="s">
        <v>28</v>
      </c>
      <c r="E10" s="11" t="s">
        <v>25</v>
      </c>
      <c r="F10" s="13" t="s">
        <v>29</v>
      </c>
    </row>
    <row r="11" spans="1:12" x14ac:dyDescent="0.25">
      <c r="B11" s="1">
        <v>169</v>
      </c>
      <c r="C11" s="1">
        <v>176</v>
      </c>
      <c r="E11" s="1">
        <f>(B11/(B11+C11))*100</f>
        <v>48.985507246376812</v>
      </c>
      <c r="F11" s="1">
        <f>(C11/(C11+B11))*100</f>
        <v>51.014492753623188</v>
      </c>
      <c r="I11" s="24"/>
      <c r="J11" s="24"/>
      <c r="K11" s="24"/>
      <c r="L11" s="24"/>
    </row>
    <row r="12" spans="1:12" ht="15.75" thickBot="1" x14ac:dyDescent="0.3">
      <c r="B12" s="1">
        <v>60</v>
      </c>
      <c r="C12" s="1">
        <v>80</v>
      </c>
      <c r="E12" s="1">
        <f t="shared" ref="E12:E23" si="2">(B12/(B12+C12))*100</f>
        <v>42.857142857142854</v>
      </c>
      <c r="F12" s="1">
        <f t="shared" ref="F12:F23" si="3">(C12/(C12+B12))*100</f>
        <v>57.142857142857139</v>
      </c>
      <c r="H12" s="5" t="s">
        <v>5</v>
      </c>
      <c r="I12" s="3">
        <v>8.1248802482213802E-108</v>
      </c>
      <c r="J12" s="24"/>
      <c r="K12" s="24"/>
      <c r="L12" s="24"/>
    </row>
    <row r="13" spans="1:12" x14ac:dyDescent="0.25">
      <c r="B13" s="1">
        <v>37</v>
      </c>
      <c r="C13" s="1">
        <v>145</v>
      </c>
      <c r="E13" s="1">
        <f t="shared" si="2"/>
        <v>20.329670329670328</v>
      </c>
      <c r="F13" s="1">
        <f t="shared" si="3"/>
        <v>79.670329670329664</v>
      </c>
      <c r="J13" s="24"/>
      <c r="K13" s="24"/>
      <c r="L13" s="24"/>
    </row>
    <row r="14" spans="1:12" x14ac:dyDescent="0.25">
      <c r="B14" s="1">
        <v>82</v>
      </c>
      <c r="C14" s="1">
        <v>78</v>
      </c>
      <c r="E14" s="1">
        <f t="shared" si="2"/>
        <v>51.249999999999993</v>
      </c>
      <c r="F14" s="1">
        <f t="shared" si="3"/>
        <v>48.75</v>
      </c>
      <c r="H14" s="2" t="s">
        <v>4</v>
      </c>
      <c r="I14" s="2">
        <v>-1.722140206274837</v>
      </c>
      <c r="J14" s="24"/>
      <c r="K14" s="24"/>
      <c r="L14" s="24"/>
    </row>
    <row r="15" spans="1:12" x14ac:dyDescent="0.25">
      <c r="B15" s="1">
        <v>52</v>
      </c>
      <c r="C15" s="1">
        <v>80</v>
      </c>
      <c r="E15" s="1">
        <f t="shared" si="2"/>
        <v>39.393939393939391</v>
      </c>
      <c r="F15" s="1">
        <f t="shared" si="3"/>
        <v>60.606060606060609</v>
      </c>
      <c r="H15" s="2" t="s">
        <v>10</v>
      </c>
      <c r="I15" s="2">
        <v>6.167225153412105E-2</v>
      </c>
    </row>
    <row r="16" spans="1:12" x14ac:dyDescent="0.25">
      <c r="B16" s="1">
        <v>90</v>
      </c>
      <c r="C16" s="1">
        <v>85</v>
      </c>
      <c r="E16" s="1">
        <f t="shared" si="2"/>
        <v>51.428571428571423</v>
      </c>
      <c r="F16" s="1">
        <f t="shared" si="3"/>
        <v>48.571428571428569</v>
      </c>
      <c r="H16" s="2" t="s">
        <v>11</v>
      </c>
      <c r="I16" s="2">
        <v>1.8595480375308981</v>
      </c>
    </row>
    <row r="17" spans="1:52" x14ac:dyDescent="0.25">
      <c r="B17" s="1">
        <v>56</v>
      </c>
      <c r="C17" s="1">
        <v>62</v>
      </c>
      <c r="E17" s="1">
        <f t="shared" si="2"/>
        <v>47.457627118644069</v>
      </c>
      <c r="F17" s="1">
        <f t="shared" si="3"/>
        <v>52.542372881355938</v>
      </c>
      <c r="H17" s="2" t="s">
        <v>12</v>
      </c>
      <c r="I17" s="7">
        <v>0.1233445030682421</v>
      </c>
    </row>
    <row r="18" spans="1:52" ht="15.75" thickBot="1" x14ac:dyDescent="0.3">
      <c r="B18" s="1">
        <v>116</v>
      </c>
      <c r="C18" s="1">
        <v>99</v>
      </c>
      <c r="E18" s="1">
        <f t="shared" si="2"/>
        <v>53.953488372093027</v>
      </c>
      <c r="F18" s="1">
        <f t="shared" si="3"/>
        <v>46.04651162790698</v>
      </c>
      <c r="H18" s="3" t="s">
        <v>13</v>
      </c>
      <c r="I18" s="3">
        <v>2.3060041352041671</v>
      </c>
    </row>
    <row r="19" spans="1:52" x14ac:dyDescent="0.25">
      <c r="B19" s="1">
        <v>75</v>
      </c>
      <c r="C19" s="1">
        <v>105</v>
      </c>
      <c r="E19" s="1">
        <f t="shared" si="2"/>
        <v>41.666666666666671</v>
      </c>
      <c r="F19" s="1">
        <f t="shared" si="3"/>
        <v>58.333333333333336</v>
      </c>
    </row>
    <row r="20" spans="1:52" x14ac:dyDescent="0.25">
      <c r="B20" s="6">
        <v>37</v>
      </c>
      <c r="C20" s="1">
        <v>72</v>
      </c>
      <c r="E20" s="1">
        <f t="shared" si="2"/>
        <v>33.944954128440372</v>
      </c>
      <c r="F20" s="1">
        <f t="shared" si="3"/>
        <v>66.055045871559642</v>
      </c>
    </row>
    <row r="21" spans="1:52" x14ac:dyDescent="0.25">
      <c r="B21" s="6">
        <v>10</v>
      </c>
      <c r="C21" s="1">
        <v>52</v>
      </c>
      <c r="E21" s="1">
        <f t="shared" si="2"/>
        <v>16.129032258064516</v>
      </c>
      <c r="F21" s="1">
        <f t="shared" si="3"/>
        <v>83.870967741935488</v>
      </c>
    </row>
    <row r="22" spans="1:52" x14ac:dyDescent="0.25">
      <c r="B22" s="6">
        <v>9</v>
      </c>
      <c r="C22" s="1">
        <v>28</v>
      </c>
      <c r="E22" s="1">
        <f t="shared" si="2"/>
        <v>24.324324324324326</v>
      </c>
      <c r="F22" s="1">
        <f t="shared" si="3"/>
        <v>75.675675675675677</v>
      </c>
    </row>
    <row r="23" spans="1:52" x14ac:dyDescent="0.25">
      <c r="B23" s="6">
        <v>17</v>
      </c>
      <c r="C23" s="1">
        <v>48</v>
      </c>
      <c r="E23" s="1">
        <f t="shared" si="2"/>
        <v>26.153846153846157</v>
      </c>
      <c r="F23" s="1">
        <f t="shared" si="3"/>
        <v>73.846153846153854</v>
      </c>
    </row>
    <row r="25" spans="1:52" ht="15.75" thickBot="1" x14ac:dyDescent="0.3">
      <c r="A25" t="s">
        <v>30</v>
      </c>
    </row>
    <row r="26" spans="1:52" x14ac:dyDescent="0.25">
      <c r="A26" t="s">
        <v>23</v>
      </c>
      <c r="B26" s="11"/>
      <c r="C26" s="14">
        <v>2</v>
      </c>
      <c r="D26" s="11"/>
      <c r="E26" s="15">
        <v>10</v>
      </c>
      <c r="F26" s="11"/>
      <c r="G26" s="16">
        <v>20</v>
      </c>
      <c r="H26" s="11"/>
      <c r="I26" s="20">
        <v>100</v>
      </c>
      <c r="J26" s="11"/>
      <c r="K26" s="21">
        <v>200</v>
      </c>
      <c r="L26" s="11"/>
      <c r="M26" s="22">
        <v>1000</v>
      </c>
      <c r="N26" s="11"/>
      <c r="O26" s="18">
        <v>2000</v>
      </c>
      <c r="Q26" s="11"/>
      <c r="R26" s="14">
        <v>2</v>
      </c>
      <c r="S26" s="11"/>
      <c r="T26" s="15">
        <v>10</v>
      </c>
      <c r="U26" s="11"/>
      <c r="V26" s="16">
        <v>20</v>
      </c>
      <c r="W26" s="11"/>
      <c r="X26" s="23">
        <v>100</v>
      </c>
      <c r="Y26" s="11"/>
      <c r="Z26" s="19">
        <v>200</v>
      </c>
      <c r="AA26" s="11"/>
      <c r="AB26" s="17">
        <v>1000</v>
      </c>
      <c r="AC26" s="11"/>
      <c r="AD26" s="18">
        <v>2000</v>
      </c>
      <c r="AF26" s="4"/>
      <c r="AG26" s="4" t="s">
        <v>16</v>
      </c>
      <c r="AH26" s="4">
        <v>2</v>
      </c>
      <c r="AJ26" s="4" t="s">
        <v>17</v>
      </c>
      <c r="AK26" s="4">
        <v>10</v>
      </c>
      <c r="AM26" s="4" t="s">
        <v>18</v>
      </c>
      <c r="AN26" s="4">
        <v>20</v>
      </c>
      <c r="AP26" s="4" t="s">
        <v>19</v>
      </c>
      <c r="AQ26" s="4">
        <v>100</v>
      </c>
      <c r="AS26" s="4" t="s">
        <v>20</v>
      </c>
      <c r="AT26" s="4">
        <v>200</v>
      </c>
      <c r="AV26" s="4" t="s">
        <v>21</v>
      </c>
      <c r="AW26" s="4">
        <v>1000</v>
      </c>
      <c r="AY26" s="4" t="s">
        <v>22</v>
      </c>
      <c r="AZ26" s="4">
        <v>2000</v>
      </c>
    </row>
    <row r="27" spans="1:52" x14ac:dyDescent="0.25">
      <c r="B27" s="11" t="s">
        <v>31</v>
      </c>
      <c r="C27" s="14" t="s">
        <v>14</v>
      </c>
      <c r="D27" s="11" t="s">
        <v>31</v>
      </c>
      <c r="E27" s="15" t="s">
        <v>14</v>
      </c>
      <c r="F27" s="11" t="s">
        <v>31</v>
      </c>
      <c r="G27" s="16" t="s">
        <v>14</v>
      </c>
      <c r="H27" s="11" t="s">
        <v>31</v>
      </c>
      <c r="I27" s="20" t="s">
        <v>14</v>
      </c>
      <c r="J27" s="11" t="s">
        <v>31</v>
      </c>
      <c r="K27" s="21" t="s">
        <v>14</v>
      </c>
      <c r="L27" s="11" t="s">
        <v>31</v>
      </c>
      <c r="M27" s="22" t="s">
        <v>14</v>
      </c>
      <c r="N27" s="11" t="s">
        <v>31</v>
      </c>
      <c r="O27" s="18" t="s">
        <v>14</v>
      </c>
      <c r="Q27" s="11" t="s">
        <v>31</v>
      </c>
      <c r="R27" s="14" t="s">
        <v>14</v>
      </c>
      <c r="S27" s="11" t="s">
        <v>31</v>
      </c>
      <c r="T27" s="15" t="s">
        <v>14</v>
      </c>
      <c r="U27" s="11" t="s">
        <v>31</v>
      </c>
      <c r="V27" s="16" t="s">
        <v>14</v>
      </c>
      <c r="W27" s="11" t="s">
        <v>31</v>
      </c>
      <c r="X27" s="23" t="s">
        <v>14</v>
      </c>
      <c r="Y27" s="11" t="s">
        <v>31</v>
      </c>
      <c r="Z27" s="19" t="s">
        <v>14</v>
      </c>
      <c r="AA27" s="11" t="s">
        <v>31</v>
      </c>
      <c r="AB27" s="17" t="s">
        <v>14</v>
      </c>
      <c r="AC27" s="11" t="s">
        <v>31</v>
      </c>
      <c r="AD27" s="18" t="s">
        <v>14</v>
      </c>
      <c r="AF27" s="2" t="s">
        <v>6</v>
      </c>
      <c r="AG27" s="2">
        <v>41.559455006870081</v>
      </c>
      <c r="AH27" s="2">
        <v>58.440544993129912</v>
      </c>
      <c r="AJ27" s="2">
        <v>32.80143011454328</v>
      </c>
      <c r="AK27" s="2">
        <v>67.19856988545672</v>
      </c>
      <c r="AM27" s="2">
        <v>41.736842079815169</v>
      </c>
      <c r="AN27" s="2">
        <v>58.263157920184817</v>
      </c>
      <c r="AP27" s="2">
        <v>42.349707747112397</v>
      </c>
      <c r="AQ27" s="2">
        <v>57.65029225288761</v>
      </c>
      <c r="AS27" s="2">
        <v>40.939749076742864</v>
      </c>
      <c r="AT27" s="2">
        <v>59.060250923257136</v>
      </c>
      <c r="AV27" s="2">
        <v>57.786389945292946</v>
      </c>
      <c r="AW27" s="2">
        <v>42.213610054707061</v>
      </c>
      <c r="AY27" s="2">
        <v>95.318298868444217</v>
      </c>
      <c r="AZ27" s="2">
        <v>4.6817011315557835</v>
      </c>
    </row>
    <row r="28" spans="1:52" x14ac:dyDescent="0.25">
      <c r="B28" s="1">
        <v>13</v>
      </c>
      <c r="C28" s="1">
        <v>19</v>
      </c>
      <c r="D28" s="1">
        <v>8</v>
      </c>
      <c r="E28" s="1">
        <v>41</v>
      </c>
      <c r="F28" s="1">
        <v>30</v>
      </c>
      <c r="G28" s="1">
        <v>25</v>
      </c>
      <c r="H28" s="1">
        <v>10</v>
      </c>
      <c r="I28" s="1">
        <v>30</v>
      </c>
      <c r="J28" s="1">
        <v>17</v>
      </c>
      <c r="K28" s="1">
        <v>31</v>
      </c>
      <c r="L28" s="1">
        <v>42</v>
      </c>
      <c r="M28" s="1">
        <v>16</v>
      </c>
      <c r="N28" s="1">
        <v>38</v>
      </c>
      <c r="O28" s="1">
        <v>5</v>
      </c>
      <c r="Q28" s="1">
        <f>(B28/(B28+C28))*100</f>
        <v>40.625</v>
      </c>
      <c r="R28" s="1">
        <f>(C28/(B28+C28))*100</f>
        <v>59.375</v>
      </c>
      <c r="S28" s="1">
        <f>(D28/(D28+E28))*100</f>
        <v>16.326530612244898</v>
      </c>
      <c r="T28" s="1">
        <f>(E28/(D28+E28))*100</f>
        <v>83.673469387755105</v>
      </c>
      <c r="U28" s="1">
        <f>(F28/(F28+G28))*100</f>
        <v>54.54545454545454</v>
      </c>
      <c r="V28" s="1">
        <f>(G28/(F28+G28))*100</f>
        <v>45.454545454545453</v>
      </c>
      <c r="W28" s="1">
        <f>(H28/(H28+I28))*100</f>
        <v>25</v>
      </c>
      <c r="X28" s="1">
        <f>(I28/(H28+I28))*100</f>
        <v>75</v>
      </c>
      <c r="Y28" s="1">
        <f>(J28/(J28+K28))*100</f>
        <v>35.416666666666671</v>
      </c>
      <c r="Z28" s="1">
        <f>(K28/(J28+K28))*100</f>
        <v>64.583333333333343</v>
      </c>
      <c r="AA28" s="1">
        <f>(L28/(L28+M28))*100</f>
        <v>72.41379310344827</v>
      </c>
      <c r="AB28" s="1">
        <f>(M28/(L28+M28))*100</f>
        <v>27.586206896551722</v>
      </c>
      <c r="AC28" s="1">
        <f>(N28/(N28+O28))*100</f>
        <v>88.372093023255815</v>
      </c>
      <c r="AD28" s="1">
        <f>(O28/(N28+O28))*100</f>
        <v>11.627906976744185</v>
      </c>
      <c r="AF28" s="2" t="s">
        <v>7</v>
      </c>
      <c r="AG28" s="2">
        <v>318.10130692432108</v>
      </c>
      <c r="AH28" s="2">
        <v>318.10130692432222</v>
      </c>
      <c r="AJ28" s="2">
        <v>102.07115443450476</v>
      </c>
      <c r="AK28" s="2">
        <v>102.07115443450444</v>
      </c>
      <c r="AM28" s="2">
        <v>120.8070187489479</v>
      </c>
      <c r="AN28" s="2">
        <v>120.80701874894822</v>
      </c>
      <c r="AP28" s="2">
        <v>428.63913248742233</v>
      </c>
      <c r="AQ28" s="2">
        <v>428.63913248742188</v>
      </c>
      <c r="AS28" s="2">
        <v>238.71395821430681</v>
      </c>
      <c r="AT28" s="2">
        <v>238.71395821430536</v>
      </c>
      <c r="AV28" s="2">
        <v>165.3334912851052</v>
      </c>
      <c r="AW28" s="2">
        <v>165.33349128510599</v>
      </c>
      <c r="AY28" s="2">
        <v>16.419232336201244</v>
      </c>
      <c r="AZ28" s="2">
        <v>16.41923233620123</v>
      </c>
    </row>
    <row r="29" spans="1:52" x14ac:dyDescent="0.25">
      <c r="B29" s="1">
        <v>30</v>
      </c>
      <c r="C29" s="1">
        <v>25</v>
      </c>
      <c r="D29" s="1">
        <v>26</v>
      </c>
      <c r="E29" s="1">
        <v>35</v>
      </c>
      <c r="F29" s="1">
        <v>14</v>
      </c>
      <c r="G29" s="1">
        <v>44</v>
      </c>
      <c r="H29" s="1">
        <v>18</v>
      </c>
      <c r="I29" s="1">
        <v>10</v>
      </c>
      <c r="J29" s="1">
        <v>21</v>
      </c>
      <c r="K29" s="1">
        <v>36</v>
      </c>
      <c r="L29" s="1">
        <v>38</v>
      </c>
      <c r="M29" s="1">
        <v>18</v>
      </c>
      <c r="N29" s="1">
        <v>67</v>
      </c>
      <c r="O29" s="1">
        <v>0</v>
      </c>
      <c r="Q29" s="1">
        <f t="shared" ref="Q29:AC43" si="4">(B29/(B29+C29))*100</f>
        <v>54.54545454545454</v>
      </c>
      <c r="R29" s="1">
        <f t="shared" ref="R29:R36" si="5">(C29/(B29+C29))*100</f>
        <v>45.454545454545453</v>
      </c>
      <c r="S29" s="1">
        <f t="shared" si="4"/>
        <v>42.622950819672127</v>
      </c>
      <c r="T29" s="1">
        <f t="shared" ref="T29:T39" si="6">(E29/(D29+E29))*100</f>
        <v>57.377049180327866</v>
      </c>
      <c r="U29" s="1">
        <f t="shared" si="4"/>
        <v>24.137931034482758</v>
      </c>
      <c r="V29" s="1">
        <f t="shared" ref="V29:V39" si="7">(G29/(F29+G29))*100</f>
        <v>75.862068965517238</v>
      </c>
      <c r="W29" s="1">
        <f t="shared" si="4"/>
        <v>64.285714285714292</v>
      </c>
      <c r="X29" s="1">
        <f t="shared" ref="X29:X37" si="8">(I29/(H29+I29))*100</f>
        <v>35.714285714285715</v>
      </c>
      <c r="Y29" s="1">
        <f t="shared" si="4"/>
        <v>36.84210526315789</v>
      </c>
      <c r="Z29" s="1">
        <f t="shared" ref="Z29:Z43" si="9">(K29/(J29+K29))*100</f>
        <v>63.157894736842103</v>
      </c>
      <c r="AA29" s="1">
        <f t="shared" si="4"/>
        <v>67.857142857142861</v>
      </c>
      <c r="AB29" s="1">
        <f t="shared" ref="AB29:AB37" si="10">(M29/(L29+M29))*100</f>
        <v>32.142857142857146</v>
      </c>
      <c r="AC29" s="1">
        <f t="shared" si="4"/>
        <v>100</v>
      </c>
      <c r="AD29" s="1">
        <f t="shared" ref="AD29:AD35" si="11">(O29/(N29+O29))*100</f>
        <v>0</v>
      </c>
      <c r="AF29" s="2" t="s">
        <v>2</v>
      </c>
      <c r="AG29" s="2">
        <v>9</v>
      </c>
      <c r="AH29" s="2">
        <v>9</v>
      </c>
      <c r="AJ29" s="2">
        <v>12</v>
      </c>
      <c r="AK29" s="2">
        <v>12</v>
      </c>
      <c r="AM29" s="2">
        <v>12</v>
      </c>
      <c r="AN29" s="2">
        <v>12</v>
      </c>
      <c r="AP29" s="2">
        <v>10</v>
      </c>
      <c r="AQ29" s="2">
        <v>10</v>
      </c>
      <c r="AS29" s="2">
        <v>16</v>
      </c>
      <c r="AT29" s="2">
        <v>16</v>
      </c>
      <c r="AV29" s="2">
        <v>10</v>
      </c>
      <c r="AW29" s="2">
        <v>10</v>
      </c>
      <c r="AY29" s="2">
        <v>8</v>
      </c>
      <c r="AZ29" s="2">
        <v>8</v>
      </c>
    </row>
    <row r="30" spans="1:52" x14ac:dyDescent="0.25">
      <c r="B30" s="1">
        <v>6</v>
      </c>
      <c r="C30" s="1">
        <v>29</v>
      </c>
      <c r="D30" s="1">
        <v>31</v>
      </c>
      <c r="E30" s="1">
        <v>27</v>
      </c>
      <c r="F30" s="1">
        <v>26</v>
      </c>
      <c r="G30" s="1">
        <v>55</v>
      </c>
      <c r="H30" s="1">
        <v>5</v>
      </c>
      <c r="I30" s="1">
        <v>29</v>
      </c>
      <c r="J30" s="1">
        <v>13</v>
      </c>
      <c r="K30" s="1">
        <v>41</v>
      </c>
      <c r="L30" s="1">
        <v>18</v>
      </c>
      <c r="M30" s="1">
        <v>26</v>
      </c>
      <c r="N30" s="1">
        <v>47</v>
      </c>
      <c r="O30" s="1">
        <v>0</v>
      </c>
      <c r="Q30" s="1">
        <f t="shared" si="4"/>
        <v>17.142857142857142</v>
      </c>
      <c r="R30" s="1">
        <f t="shared" si="5"/>
        <v>82.857142857142861</v>
      </c>
      <c r="S30" s="1">
        <f t="shared" si="4"/>
        <v>53.448275862068961</v>
      </c>
      <c r="T30" s="1">
        <f t="shared" si="6"/>
        <v>46.551724137931032</v>
      </c>
      <c r="U30" s="1">
        <f t="shared" si="4"/>
        <v>32.098765432098766</v>
      </c>
      <c r="V30" s="1">
        <f t="shared" si="7"/>
        <v>67.901234567901241</v>
      </c>
      <c r="W30" s="1">
        <f t="shared" si="4"/>
        <v>14.705882352941178</v>
      </c>
      <c r="X30" s="1">
        <f t="shared" si="8"/>
        <v>85.294117647058826</v>
      </c>
      <c r="Y30" s="1">
        <f t="shared" si="4"/>
        <v>24.074074074074073</v>
      </c>
      <c r="Z30" s="1">
        <f t="shared" si="9"/>
        <v>75.925925925925924</v>
      </c>
      <c r="AA30" s="1">
        <f t="shared" si="4"/>
        <v>40.909090909090914</v>
      </c>
      <c r="AB30" s="1">
        <f t="shared" si="10"/>
        <v>59.090909090909093</v>
      </c>
      <c r="AC30" s="1">
        <f t="shared" si="4"/>
        <v>100</v>
      </c>
      <c r="AD30" s="1">
        <f t="shared" si="11"/>
        <v>0</v>
      </c>
      <c r="AF30" s="2" t="s">
        <v>8</v>
      </c>
      <c r="AG30" s="2">
        <v>-1</v>
      </c>
      <c r="AH30" s="2"/>
      <c r="AJ30" s="2">
        <v>-1.0000000000000002</v>
      </c>
      <c r="AK30" s="2"/>
      <c r="AM30" s="2">
        <v>-0.99999999999999989</v>
      </c>
      <c r="AN30" s="2"/>
      <c r="AP30" s="2">
        <v>-0.99999999999999989</v>
      </c>
      <c r="AQ30" s="2"/>
      <c r="AS30" s="2">
        <v>-1.0000000000000002</v>
      </c>
      <c r="AT30" s="2"/>
      <c r="AV30" s="2">
        <v>-1</v>
      </c>
      <c r="AW30" s="2"/>
      <c r="AY30" s="2">
        <v>-1</v>
      </c>
      <c r="AZ30" s="2"/>
    </row>
    <row r="31" spans="1:52" x14ac:dyDescent="0.25">
      <c r="B31" s="1">
        <v>28</v>
      </c>
      <c r="C31" s="1">
        <v>17</v>
      </c>
      <c r="D31" s="1">
        <v>25</v>
      </c>
      <c r="E31" s="1">
        <v>44</v>
      </c>
      <c r="F31" s="1">
        <v>21</v>
      </c>
      <c r="G31" s="1">
        <v>19</v>
      </c>
      <c r="H31" s="1">
        <v>23</v>
      </c>
      <c r="I31" s="1">
        <v>15</v>
      </c>
      <c r="J31" s="1">
        <v>15</v>
      </c>
      <c r="K31" s="1">
        <v>32</v>
      </c>
      <c r="L31" s="1">
        <v>35</v>
      </c>
      <c r="M31" s="1">
        <v>9</v>
      </c>
      <c r="N31" s="1">
        <v>62</v>
      </c>
      <c r="O31" s="1">
        <v>3</v>
      </c>
      <c r="Q31" s="1">
        <f t="shared" si="4"/>
        <v>62.222222222222221</v>
      </c>
      <c r="R31" s="1">
        <f t="shared" si="5"/>
        <v>37.777777777777779</v>
      </c>
      <c r="S31" s="1">
        <f t="shared" si="4"/>
        <v>36.231884057971016</v>
      </c>
      <c r="T31" s="1">
        <f t="shared" si="6"/>
        <v>63.768115942028977</v>
      </c>
      <c r="U31" s="1">
        <f t="shared" si="4"/>
        <v>52.5</v>
      </c>
      <c r="V31" s="1">
        <f t="shared" si="7"/>
        <v>47.5</v>
      </c>
      <c r="W31" s="1">
        <f t="shared" si="4"/>
        <v>60.526315789473685</v>
      </c>
      <c r="X31" s="1">
        <f t="shared" si="8"/>
        <v>39.473684210526315</v>
      </c>
      <c r="Y31" s="1">
        <f t="shared" si="4"/>
        <v>31.914893617021278</v>
      </c>
      <c r="Z31" s="1">
        <f t="shared" si="9"/>
        <v>68.085106382978722</v>
      </c>
      <c r="AA31" s="1">
        <f t="shared" si="4"/>
        <v>79.545454545454547</v>
      </c>
      <c r="AB31" s="1">
        <f t="shared" si="10"/>
        <v>20.454545454545457</v>
      </c>
      <c r="AC31" s="1">
        <f t="shared" si="4"/>
        <v>95.384615384615387</v>
      </c>
      <c r="AD31" s="1">
        <f t="shared" si="11"/>
        <v>4.6153846153846159</v>
      </c>
      <c r="AF31" s="2" t="s">
        <v>9</v>
      </c>
      <c r="AG31" s="2">
        <v>0</v>
      </c>
      <c r="AH31" s="2"/>
      <c r="AJ31" s="2">
        <v>0</v>
      </c>
      <c r="AK31" s="2"/>
      <c r="AM31" s="2">
        <v>0</v>
      </c>
      <c r="AN31" s="2"/>
      <c r="AP31" s="2">
        <v>0</v>
      </c>
      <c r="AQ31" s="2"/>
      <c r="AS31" s="2">
        <v>0</v>
      </c>
      <c r="AT31" s="2"/>
      <c r="AV31" s="2">
        <v>0</v>
      </c>
      <c r="AW31" s="2"/>
      <c r="AY31" s="2">
        <v>0</v>
      </c>
      <c r="AZ31" s="2"/>
    </row>
    <row r="32" spans="1:52" x14ac:dyDescent="0.25">
      <c r="B32" s="1">
        <v>11</v>
      </c>
      <c r="C32" s="1">
        <v>36</v>
      </c>
      <c r="D32" s="1">
        <v>13</v>
      </c>
      <c r="E32" s="1">
        <v>29</v>
      </c>
      <c r="F32" s="1">
        <v>22</v>
      </c>
      <c r="G32" s="1">
        <v>41</v>
      </c>
      <c r="H32" s="1">
        <v>13</v>
      </c>
      <c r="I32" s="1">
        <v>11</v>
      </c>
      <c r="J32" s="1">
        <v>30</v>
      </c>
      <c r="K32" s="1">
        <v>39</v>
      </c>
      <c r="L32" s="1">
        <v>28</v>
      </c>
      <c r="M32" s="1">
        <v>34</v>
      </c>
      <c r="N32" s="1">
        <v>50</v>
      </c>
      <c r="O32" s="1">
        <v>5</v>
      </c>
      <c r="Q32" s="1">
        <f t="shared" si="4"/>
        <v>23.404255319148938</v>
      </c>
      <c r="R32" s="1">
        <f t="shared" si="5"/>
        <v>76.59574468085107</v>
      </c>
      <c r="S32" s="1">
        <f t="shared" si="4"/>
        <v>30.952380952380953</v>
      </c>
      <c r="T32" s="1">
        <f t="shared" si="6"/>
        <v>69.047619047619051</v>
      </c>
      <c r="U32" s="1">
        <f t="shared" si="4"/>
        <v>34.920634920634917</v>
      </c>
      <c r="V32" s="1">
        <f t="shared" si="7"/>
        <v>65.079365079365076</v>
      </c>
      <c r="W32" s="1">
        <f t="shared" si="4"/>
        <v>54.166666666666664</v>
      </c>
      <c r="X32" s="1">
        <f t="shared" si="8"/>
        <v>45.833333333333329</v>
      </c>
      <c r="Y32" s="1">
        <f t="shared" si="4"/>
        <v>43.478260869565219</v>
      </c>
      <c r="Z32" s="1">
        <f t="shared" si="9"/>
        <v>56.521739130434781</v>
      </c>
      <c r="AA32" s="1">
        <f t="shared" si="4"/>
        <v>45.161290322580641</v>
      </c>
      <c r="AB32" s="1">
        <f t="shared" si="10"/>
        <v>54.838709677419352</v>
      </c>
      <c r="AC32" s="1">
        <f t="shared" si="4"/>
        <v>90.909090909090907</v>
      </c>
      <c r="AD32" s="1">
        <f t="shared" si="11"/>
        <v>9.0909090909090917</v>
      </c>
      <c r="AF32" s="2" t="s">
        <v>3</v>
      </c>
      <c r="AG32" s="2">
        <v>8</v>
      </c>
      <c r="AH32" s="2"/>
      <c r="AJ32" s="2">
        <v>11</v>
      </c>
      <c r="AK32" s="2"/>
      <c r="AM32" s="2">
        <v>11</v>
      </c>
      <c r="AN32" s="2"/>
      <c r="AP32" s="2">
        <v>9</v>
      </c>
      <c r="AQ32" s="2"/>
      <c r="AS32" s="2">
        <v>15</v>
      </c>
      <c r="AT32" s="2"/>
      <c r="AV32" s="2">
        <v>9</v>
      </c>
      <c r="AW32" s="2"/>
      <c r="AY32" s="2">
        <v>7</v>
      </c>
      <c r="AZ32" s="2"/>
    </row>
    <row r="33" spans="2:52" x14ac:dyDescent="0.25">
      <c r="B33" s="1">
        <v>15</v>
      </c>
      <c r="C33" s="1">
        <v>23</v>
      </c>
      <c r="D33" s="1">
        <v>24</v>
      </c>
      <c r="E33" s="1">
        <v>53</v>
      </c>
      <c r="F33" s="1">
        <v>28</v>
      </c>
      <c r="G33" s="1">
        <v>24</v>
      </c>
      <c r="H33" s="1">
        <v>45</v>
      </c>
      <c r="I33" s="1">
        <v>27</v>
      </c>
      <c r="J33" s="1">
        <v>31</v>
      </c>
      <c r="K33" s="1">
        <v>16</v>
      </c>
      <c r="L33" s="1">
        <v>23</v>
      </c>
      <c r="M33" s="1">
        <v>20</v>
      </c>
      <c r="N33" s="1">
        <v>61</v>
      </c>
      <c r="O33" s="1">
        <v>2</v>
      </c>
      <c r="Q33" s="1">
        <f t="shared" si="4"/>
        <v>39.473684210526315</v>
      </c>
      <c r="R33" s="1">
        <f t="shared" si="5"/>
        <v>60.526315789473685</v>
      </c>
      <c r="S33" s="1">
        <f t="shared" si="4"/>
        <v>31.168831168831169</v>
      </c>
      <c r="T33" s="1">
        <f t="shared" si="6"/>
        <v>68.831168831168839</v>
      </c>
      <c r="U33" s="1">
        <f t="shared" si="4"/>
        <v>53.846153846153847</v>
      </c>
      <c r="V33" s="1">
        <f t="shared" si="7"/>
        <v>46.153846153846153</v>
      </c>
      <c r="W33" s="1">
        <f t="shared" si="4"/>
        <v>62.5</v>
      </c>
      <c r="X33" s="1">
        <f t="shared" si="8"/>
        <v>37.5</v>
      </c>
      <c r="Y33" s="1">
        <f t="shared" si="4"/>
        <v>65.957446808510639</v>
      </c>
      <c r="Z33" s="1">
        <f t="shared" si="9"/>
        <v>34.042553191489361</v>
      </c>
      <c r="AA33" s="1">
        <f t="shared" si="4"/>
        <v>53.488372093023251</v>
      </c>
      <c r="AB33" s="1">
        <f t="shared" si="10"/>
        <v>46.511627906976742</v>
      </c>
      <c r="AC33" s="1">
        <f t="shared" si="4"/>
        <v>96.825396825396822</v>
      </c>
      <c r="AD33" s="1">
        <f t="shared" si="11"/>
        <v>3.1746031746031744</v>
      </c>
      <c r="AF33" s="2" t="s">
        <v>4</v>
      </c>
      <c r="AG33" s="2">
        <v>-1.4197406501561134</v>
      </c>
      <c r="AH33" s="2"/>
      <c r="AJ33" s="2">
        <v>-5.8970043092720186</v>
      </c>
      <c r="AK33" s="2"/>
      <c r="AM33" s="2">
        <v>-2.6042974895919806</v>
      </c>
      <c r="AN33" s="2"/>
      <c r="AP33" s="2">
        <v>-1.1685091501384222</v>
      </c>
      <c r="AQ33" s="2"/>
      <c r="AS33" s="2">
        <v>-2.3456397348045006</v>
      </c>
      <c r="AT33" s="2"/>
      <c r="AV33" s="2">
        <v>1.9149424703810758</v>
      </c>
      <c r="AW33" s="2"/>
      <c r="AY33" s="2">
        <v>31.633130177060984</v>
      </c>
      <c r="AZ33" s="2"/>
    </row>
    <row r="34" spans="2:52" x14ac:dyDescent="0.25">
      <c r="B34" s="1">
        <v>8</v>
      </c>
      <c r="C34" s="1">
        <v>29</v>
      </c>
      <c r="D34" s="1">
        <v>13</v>
      </c>
      <c r="E34" s="1">
        <v>43</v>
      </c>
      <c r="F34" s="1">
        <v>23</v>
      </c>
      <c r="G34" s="1">
        <v>34</v>
      </c>
      <c r="H34" s="1">
        <v>4</v>
      </c>
      <c r="I34" s="1">
        <v>38</v>
      </c>
      <c r="J34" s="1">
        <v>37</v>
      </c>
      <c r="K34" s="1">
        <v>26</v>
      </c>
      <c r="L34" s="1">
        <v>37</v>
      </c>
      <c r="M34" s="1">
        <v>21</v>
      </c>
      <c r="N34" s="1">
        <v>77</v>
      </c>
      <c r="O34" s="1">
        <v>3</v>
      </c>
      <c r="Q34" s="1">
        <f t="shared" si="4"/>
        <v>21.621621621621621</v>
      </c>
      <c r="R34" s="1">
        <f t="shared" si="5"/>
        <v>78.378378378378372</v>
      </c>
      <c r="S34" s="1">
        <f t="shared" si="4"/>
        <v>23.214285714285715</v>
      </c>
      <c r="T34" s="1">
        <f t="shared" si="6"/>
        <v>76.785714285714292</v>
      </c>
      <c r="U34" s="1">
        <f t="shared" si="4"/>
        <v>40.350877192982452</v>
      </c>
      <c r="V34" s="1">
        <f t="shared" si="7"/>
        <v>59.649122807017541</v>
      </c>
      <c r="W34" s="1">
        <f t="shared" si="4"/>
        <v>9.5238095238095237</v>
      </c>
      <c r="X34" s="1">
        <f t="shared" si="8"/>
        <v>90.476190476190482</v>
      </c>
      <c r="Y34" s="1">
        <f t="shared" si="4"/>
        <v>58.730158730158735</v>
      </c>
      <c r="Z34" s="1">
        <f t="shared" si="9"/>
        <v>41.269841269841265</v>
      </c>
      <c r="AA34" s="1">
        <f t="shared" si="4"/>
        <v>63.793103448275865</v>
      </c>
      <c r="AB34" s="1">
        <f t="shared" si="10"/>
        <v>36.206896551724135</v>
      </c>
      <c r="AC34" s="1">
        <f t="shared" si="4"/>
        <v>96.25</v>
      </c>
      <c r="AD34" s="1">
        <f t="shared" si="11"/>
        <v>3.75</v>
      </c>
      <c r="AF34" s="2" t="s">
        <v>10</v>
      </c>
      <c r="AG34" s="2">
        <v>9.672749121618178E-2</v>
      </c>
      <c r="AH34" s="2"/>
      <c r="AJ34" s="2">
        <v>5.1783209840438708E-5</v>
      </c>
      <c r="AK34" s="2"/>
      <c r="AM34" s="2">
        <v>1.2252737593532799E-2</v>
      </c>
      <c r="AN34" s="2"/>
      <c r="AP34" s="2">
        <v>0.13631037077968577</v>
      </c>
      <c r="AQ34" s="2"/>
      <c r="AS34" s="2">
        <v>1.6578986676739505E-2</v>
      </c>
      <c r="AT34" s="2"/>
      <c r="AV34" s="2">
        <v>4.3882238638580866E-2</v>
      </c>
      <c r="AW34" s="2"/>
      <c r="AY34" s="2">
        <v>4.0769040431680968E-9</v>
      </c>
      <c r="AZ34" s="2"/>
    </row>
    <row r="35" spans="2:52" x14ac:dyDescent="0.25">
      <c r="B35" s="1">
        <v>25</v>
      </c>
      <c r="C35" s="1">
        <v>25</v>
      </c>
      <c r="D35" s="1">
        <v>21</v>
      </c>
      <c r="E35" s="1">
        <v>40</v>
      </c>
      <c r="F35" s="1">
        <v>29</v>
      </c>
      <c r="G35" s="1">
        <v>28</v>
      </c>
      <c r="H35" s="1">
        <v>54</v>
      </c>
      <c r="I35" s="1">
        <v>40</v>
      </c>
      <c r="J35" s="1">
        <v>22</v>
      </c>
      <c r="K35" s="1">
        <v>33</v>
      </c>
      <c r="L35" s="1">
        <v>27</v>
      </c>
      <c r="M35" s="1">
        <v>19</v>
      </c>
      <c r="N35" s="1">
        <v>73</v>
      </c>
      <c r="O35" s="1">
        <v>4</v>
      </c>
      <c r="Q35" s="1">
        <f t="shared" si="4"/>
        <v>50</v>
      </c>
      <c r="R35" s="1">
        <f t="shared" si="5"/>
        <v>50</v>
      </c>
      <c r="S35" s="1">
        <f t="shared" si="4"/>
        <v>34.42622950819672</v>
      </c>
      <c r="T35" s="1">
        <f t="shared" si="6"/>
        <v>65.573770491803273</v>
      </c>
      <c r="U35" s="1">
        <f t="shared" si="4"/>
        <v>50.877192982456144</v>
      </c>
      <c r="V35" s="1">
        <f t="shared" si="7"/>
        <v>49.122807017543856</v>
      </c>
      <c r="W35" s="1">
        <f t="shared" si="4"/>
        <v>57.446808510638306</v>
      </c>
      <c r="X35" s="1">
        <f t="shared" si="8"/>
        <v>42.553191489361701</v>
      </c>
      <c r="Y35" s="1">
        <f t="shared" si="4"/>
        <v>40</v>
      </c>
      <c r="Z35" s="1">
        <f t="shared" si="9"/>
        <v>60</v>
      </c>
      <c r="AA35" s="1">
        <f t="shared" si="4"/>
        <v>58.695652173913047</v>
      </c>
      <c r="AB35" s="1">
        <f t="shared" si="10"/>
        <v>41.304347826086953</v>
      </c>
      <c r="AC35" s="1">
        <f t="shared" si="4"/>
        <v>94.805194805194802</v>
      </c>
      <c r="AD35" s="1">
        <f t="shared" si="11"/>
        <v>5.1948051948051948</v>
      </c>
      <c r="AF35" s="2" t="s">
        <v>11</v>
      </c>
      <c r="AG35" s="2">
        <v>1.8595480375308981</v>
      </c>
      <c r="AH35" s="2"/>
      <c r="AJ35" s="2">
        <v>1.7958848187040437</v>
      </c>
      <c r="AK35" s="2"/>
      <c r="AM35" s="2">
        <v>1.7958848187040437</v>
      </c>
      <c r="AN35" s="2"/>
      <c r="AP35" s="2">
        <v>1.8331129326562374</v>
      </c>
      <c r="AQ35" s="2"/>
      <c r="AS35" s="2">
        <v>1.7530503556925723</v>
      </c>
      <c r="AT35" s="2"/>
      <c r="AV35" s="2">
        <v>1.8331129326562374</v>
      </c>
      <c r="AW35" s="2"/>
      <c r="AY35" s="2">
        <v>1.8945786050900073</v>
      </c>
      <c r="AZ35" s="2"/>
    </row>
    <row r="36" spans="2:52" x14ac:dyDescent="0.25">
      <c r="B36" s="1">
        <v>26</v>
      </c>
      <c r="C36" s="1">
        <v>14</v>
      </c>
      <c r="D36" s="1">
        <v>14</v>
      </c>
      <c r="E36" s="1">
        <v>33</v>
      </c>
      <c r="F36" s="1">
        <v>15</v>
      </c>
      <c r="G36" s="1">
        <v>34</v>
      </c>
      <c r="H36" s="1">
        <v>14</v>
      </c>
      <c r="I36" s="1">
        <v>31</v>
      </c>
      <c r="J36" s="1">
        <v>22</v>
      </c>
      <c r="K36" s="1">
        <v>19</v>
      </c>
      <c r="L36" s="1">
        <v>23</v>
      </c>
      <c r="M36" s="1">
        <v>27</v>
      </c>
      <c r="N36" s="1"/>
      <c r="O36" s="1"/>
      <c r="Q36" s="1">
        <f t="shared" si="4"/>
        <v>65</v>
      </c>
      <c r="R36" s="1">
        <f t="shared" si="5"/>
        <v>35</v>
      </c>
      <c r="S36" s="1">
        <f t="shared" si="4"/>
        <v>29.787234042553191</v>
      </c>
      <c r="T36" s="1">
        <f t="shared" si="6"/>
        <v>70.212765957446805</v>
      </c>
      <c r="U36" s="1">
        <f t="shared" si="4"/>
        <v>30.612244897959183</v>
      </c>
      <c r="V36" s="1">
        <f t="shared" si="7"/>
        <v>69.387755102040813</v>
      </c>
      <c r="W36" s="1">
        <f t="shared" si="4"/>
        <v>31.111111111111111</v>
      </c>
      <c r="X36" s="1">
        <f t="shared" si="8"/>
        <v>68.888888888888886</v>
      </c>
      <c r="Y36" s="1">
        <f t="shared" si="4"/>
        <v>53.658536585365859</v>
      </c>
      <c r="Z36" s="1">
        <f t="shared" si="9"/>
        <v>46.341463414634148</v>
      </c>
      <c r="AA36" s="1">
        <f t="shared" si="4"/>
        <v>46</v>
      </c>
      <c r="AB36" s="1">
        <f t="shared" si="10"/>
        <v>54</v>
      </c>
      <c r="AC36" s="1"/>
      <c r="AD36" s="1"/>
      <c r="AF36" s="8" t="s">
        <v>12</v>
      </c>
      <c r="AG36" s="8">
        <v>0.19345498243236356</v>
      </c>
      <c r="AH36" s="2"/>
      <c r="AJ36" s="10">
        <v>1.0356641968087742E-4</v>
      </c>
      <c r="AK36" s="2"/>
      <c r="AM36" s="10">
        <v>2.4505475187065598E-2</v>
      </c>
      <c r="AN36" s="2"/>
      <c r="AP36" s="9">
        <v>0.27262074155937155</v>
      </c>
      <c r="AQ36" s="2"/>
      <c r="AS36" s="10">
        <v>3.315797335347901E-2</v>
      </c>
      <c r="AT36" s="2"/>
      <c r="AV36" s="9">
        <v>8.7764477277161732E-2</v>
      </c>
      <c r="AW36" s="2"/>
      <c r="AY36" s="10">
        <v>8.1538080863361937E-9</v>
      </c>
      <c r="AZ36" s="2"/>
    </row>
    <row r="37" spans="2:52" ht="15.75" thickBot="1" x14ac:dyDescent="0.3">
      <c r="B37" s="1"/>
      <c r="C37" s="1"/>
      <c r="D37" s="1">
        <v>17</v>
      </c>
      <c r="E37" s="1">
        <v>48</v>
      </c>
      <c r="F37" s="1">
        <v>18</v>
      </c>
      <c r="G37" s="1">
        <v>40</v>
      </c>
      <c r="H37" s="1">
        <v>23</v>
      </c>
      <c r="I37" s="1">
        <v>29</v>
      </c>
      <c r="J37" s="1">
        <v>6</v>
      </c>
      <c r="K37" s="1">
        <v>47</v>
      </c>
      <c r="L37" s="1">
        <v>28</v>
      </c>
      <c r="M37" s="1">
        <v>28</v>
      </c>
      <c r="N37" s="1"/>
      <c r="O37" s="1"/>
      <c r="Q37" s="1"/>
      <c r="R37" s="1"/>
      <c r="S37" s="1">
        <f t="shared" si="4"/>
        <v>26.153846153846157</v>
      </c>
      <c r="T37" s="1">
        <f t="shared" si="6"/>
        <v>73.846153846153854</v>
      </c>
      <c r="U37" s="1">
        <f t="shared" si="4"/>
        <v>31.03448275862069</v>
      </c>
      <c r="V37" s="1">
        <f t="shared" si="7"/>
        <v>68.965517241379317</v>
      </c>
      <c r="W37" s="1">
        <f t="shared" si="4"/>
        <v>44.230769230769226</v>
      </c>
      <c r="X37" s="1">
        <f t="shared" si="8"/>
        <v>55.769230769230774</v>
      </c>
      <c r="Y37" s="1">
        <f t="shared" si="4"/>
        <v>11.320754716981133</v>
      </c>
      <c r="Z37" s="1">
        <f t="shared" si="9"/>
        <v>88.679245283018872</v>
      </c>
      <c r="AA37" s="1">
        <f t="shared" si="4"/>
        <v>50</v>
      </c>
      <c r="AB37" s="1">
        <f t="shared" si="10"/>
        <v>50</v>
      </c>
      <c r="AC37" s="1"/>
      <c r="AD37" s="1"/>
      <c r="AF37" s="3" t="s">
        <v>13</v>
      </c>
      <c r="AG37" s="3">
        <v>2.3060041352041671</v>
      </c>
      <c r="AH37" s="3"/>
      <c r="AJ37" s="3">
        <v>2.2009851600916384</v>
      </c>
      <c r="AK37" s="3"/>
      <c r="AM37" s="3">
        <v>2.2009851600916384</v>
      </c>
      <c r="AN37" s="3"/>
      <c r="AP37" s="3">
        <v>2.2621571627982053</v>
      </c>
      <c r="AQ37" s="3"/>
      <c r="AS37" s="3">
        <v>2.1314495455597742</v>
      </c>
      <c r="AT37" s="3"/>
      <c r="AV37" s="3">
        <v>2.2621571627982053</v>
      </c>
      <c r="AW37" s="3"/>
      <c r="AY37" s="3">
        <v>2.3646242515927849</v>
      </c>
      <c r="AZ37" s="3"/>
    </row>
    <row r="38" spans="2:52" x14ac:dyDescent="0.25">
      <c r="B38" s="1"/>
      <c r="C38" s="1"/>
      <c r="D38" s="1">
        <v>16</v>
      </c>
      <c r="E38" s="1">
        <v>46</v>
      </c>
      <c r="F38" s="1">
        <v>21</v>
      </c>
      <c r="G38" s="1">
        <v>28</v>
      </c>
      <c r="H38" s="1"/>
      <c r="I38" s="1"/>
      <c r="J38" s="1">
        <v>24</v>
      </c>
      <c r="K38" s="1">
        <v>45</v>
      </c>
      <c r="L38" s="1"/>
      <c r="M38" s="1"/>
      <c r="N38" s="1"/>
      <c r="O38" s="1"/>
      <c r="Q38" s="1"/>
      <c r="R38" s="1"/>
      <c r="S38" s="1">
        <f t="shared" si="4"/>
        <v>25.806451612903224</v>
      </c>
      <c r="T38" s="1">
        <f t="shared" si="6"/>
        <v>74.193548387096769</v>
      </c>
      <c r="U38" s="1">
        <f t="shared" si="4"/>
        <v>42.857142857142854</v>
      </c>
      <c r="V38" s="1">
        <f t="shared" si="7"/>
        <v>57.142857142857139</v>
      </c>
      <c r="W38" s="1"/>
      <c r="X38" s="1"/>
      <c r="Y38" s="1">
        <f t="shared" si="4"/>
        <v>34.782608695652172</v>
      </c>
      <c r="Z38" s="1">
        <f t="shared" si="9"/>
        <v>65.217391304347828</v>
      </c>
      <c r="AA38" s="1"/>
      <c r="AB38" s="1"/>
      <c r="AC38" s="1"/>
      <c r="AD38" s="1"/>
    </row>
    <row r="39" spans="2:52" x14ac:dyDescent="0.25">
      <c r="B39" s="1"/>
      <c r="C39" s="1"/>
      <c r="D39" s="1">
        <v>20</v>
      </c>
      <c r="E39" s="1">
        <v>26</v>
      </c>
      <c r="F39" s="1">
        <v>26</v>
      </c>
      <c r="G39" s="1">
        <v>23</v>
      </c>
      <c r="H39" s="1"/>
      <c r="I39" s="1"/>
      <c r="J39" s="1">
        <v>31</v>
      </c>
      <c r="K39" s="1">
        <v>32</v>
      </c>
      <c r="L39" s="1"/>
      <c r="M39" s="1"/>
      <c r="N39" s="1"/>
      <c r="O39" s="1"/>
      <c r="Q39" s="1"/>
      <c r="R39" s="1"/>
      <c r="S39" s="1">
        <f t="shared" si="4"/>
        <v>43.478260869565219</v>
      </c>
      <c r="T39" s="1">
        <f t="shared" si="6"/>
        <v>56.521739130434781</v>
      </c>
      <c r="U39" s="1">
        <f t="shared" si="4"/>
        <v>53.061224489795919</v>
      </c>
      <c r="V39" s="1">
        <f t="shared" si="7"/>
        <v>46.938775510204081</v>
      </c>
      <c r="W39" s="1"/>
      <c r="X39" s="1"/>
      <c r="Y39" s="1">
        <f t="shared" si="4"/>
        <v>49.206349206349202</v>
      </c>
      <c r="Z39" s="1">
        <f t="shared" si="9"/>
        <v>50.793650793650791</v>
      </c>
      <c r="AA39" s="1"/>
      <c r="AB39" s="1"/>
      <c r="AC39" s="1"/>
      <c r="AD39" s="1"/>
    </row>
    <row r="40" spans="2:52" x14ac:dyDescent="0.25">
      <c r="B40" s="1"/>
      <c r="C40" s="1"/>
      <c r="D40" s="1"/>
      <c r="E40" s="1"/>
      <c r="F40" s="1"/>
      <c r="G40" s="1"/>
      <c r="H40" s="1"/>
      <c r="I40" s="1"/>
      <c r="J40" s="1">
        <v>37</v>
      </c>
      <c r="K40" s="1">
        <v>36</v>
      </c>
      <c r="L40" s="1"/>
      <c r="M40" s="1"/>
      <c r="N40" s="1"/>
      <c r="O40" s="1"/>
      <c r="Q40" s="1"/>
      <c r="R40" s="1"/>
      <c r="S40" s="1"/>
      <c r="T40" s="1"/>
      <c r="U40" s="1"/>
      <c r="V40" s="1"/>
      <c r="W40" s="1"/>
      <c r="X40" s="1"/>
      <c r="Y40" s="1">
        <f t="shared" si="4"/>
        <v>50.684931506849317</v>
      </c>
      <c r="Z40" s="1">
        <f t="shared" si="9"/>
        <v>49.315068493150683</v>
      </c>
      <c r="AA40" s="1"/>
      <c r="AB40" s="1"/>
      <c r="AC40" s="1"/>
      <c r="AD40" s="1"/>
    </row>
    <row r="41" spans="2:52" x14ac:dyDescent="0.25">
      <c r="B41" s="1"/>
      <c r="C41" s="1"/>
      <c r="D41" s="1"/>
      <c r="E41" s="1"/>
      <c r="F41" s="1"/>
      <c r="G41" s="1"/>
      <c r="H41" s="1"/>
      <c r="I41" s="1"/>
      <c r="J41" s="1">
        <v>13</v>
      </c>
      <c r="K41" s="1">
        <v>66</v>
      </c>
      <c r="L41" s="1"/>
      <c r="M41" s="1"/>
      <c r="N41" s="1"/>
      <c r="O41" s="1"/>
      <c r="Q41" s="1"/>
      <c r="R41" s="1"/>
      <c r="S41" s="1"/>
      <c r="T41" s="1"/>
      <c r="U41" s="1"/>
      <c r="V41" s="1"/>
      <c r="W41" s="1"/>
      <c r="X41" s="1"/>
      <c r="Y41" s="1">
        <f t="shared" si="4"/>
        <v>16.455696202531644</v>
      </c>
      <c r="Z41" s="1">
        <f t="shared" si="9"/>
        <v>83.544303797468359</v>
      </c>
      <c r="AA41" s="1"/>
      <c r="AB41" s="1"/>
      <c r="AC41" s="1"/>
      <c r="AD41" s="1"/>
    </row>
    <row r="42" spans="2:52" x14ac:dyDescent="0.25">
      <c r="B42" s="1"/>
      <c r="C42" s="1"/>
      <c r="D42" s="1"/>
      <c r="E42" s="1"/>
      <c r="F42" s="1"/>
      <c r="G42" s="1"/>
      <c r="H42" s="1"/>
      <c r="I42" s="1"/>
      <c r="J42" s="1">
        <v>35</v>
      </c>
      <c r="K42" s="1">
        <v>23</v>
      </c>
      <c r="L42" s="1"/>
      <c r="M42" s="1"/>
      <c r="N42" s="1"/>
      <c r="O42" s="1"/>
      <c r="Q42" s="1"/>
      <c r="R42" s="1"/>
      <c r="S42" s="1"/>
      <c r="T42" s="1"/>
      <c r="U42" s="1"/>
      <c r="V42" s="1"/>
      <c r="W42" s="1"/>
      <c r="X42" s="1"/>
      <c r="Y42" s="1">
        <f t="shared" si="4"/>
        <v>60.344827586206897</v>
      </c>
      <c r="Z42" s="1">
        <f t="shared" si="9"/>
        <v>39.655172413793103</v>
      </c>
      <c r="AA42" s="1"/>
      <c r="AB42" s="1"/>
      <c r="AC42" s="1"/>
      <c r="AD42" s="1"/>
    </row>
    <row r="43" spans="2:52" x14ac:dyDescent="0.25">
      <c r="B43" s="1"/>
      <c r="C43" s="1"/>
      <c r="D43" s="1"/>
      <c r="E43" s="1"/>
      <c r="F43" s="1"/>
      <c r="G43" s="1"/>
      <c r="H43" s="1"/>
      <c r="I43" s="1"/>
      <c r="J43" s="1">
        <v>35</v>
      </c>
      <c r="K43" s="1">
        <v>48</v>
      </c>
      <c r="L43" s="1"/>
      <c r="M43" s="1"/>
      <c r="N43" s="1"/>
      <c r="O43" s="1"/>
      <c r="Q43" s="1"/>
      <c r="R43" s="1"/>
      <c r="S43" s="1"/>
      <c r="T43" s="1"/>
      <c r="U43" s="1"/>
      <c r="V43" s="1"/>
      <c r="W43" s="1"/>
      <c r="X43" s="1"/>
      <c r="Y43" s="1">
        <f t="shared" si="4"/>
        <v>42.168674698795186</v>
      </c>
      <c r="Z43" s="1">
        <f t="shared" si="9"/>
        <v>57.831325301204814</v>
      </c>
      <c r="AA43" s="1"/>
      <c r="AB43" s="1"/>
      <c r="AC43" s="1"/>
      <c r="AD43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D3134-BC51-4329-8C23-0991A0A98F80}">
  <sheetPr>
    <pageSetUpPr fitToPage="1"/>
  </sheetPr>
  <dimension ref="A1:AL18"/>
  <sheetViews>
    <sheetView zoomScale="93" zoomScaleNormal="93" workbookViewId="0">
      <selection activeCell="M21" sqref="M21"/>
    </sheetView>
  </sheetViews>
  <sheetFormatPr defaultRowHeight="15" x14ac:dyDescent="0.25"/>
  <cols>
    <col min="1" max="1" width="18.85546875" customWidth="1"/>
    <col min="2" max="2" width="18.5703125" customWidth="1"/>
    <col min="3" max="34" width="4.7109375" customWidth="1"/>
  </cols>
  <sheetData>
    <row r="1" spans="1:38" ht="30" x14ac:dyDescent="0.25">
      <c r="A1" s="72" t="s">
        <v>84</v>
      </c>
      <c r="B1" s="69"/>
      <c r="C1" s="59" t="s">
        <v>77</v>
      </c>
      <c r="D1" s="59"/>
      <c r="E1" s="59"/>
      <c r="F1" s="59"/>
      <c r="G1" s="59"/>
      <c r="H1" s="59"/>
      <c r="I1" s="59"/>
      <c r="J1" s="59"/>
      <c r="K1" s="71" t="s">
        <v>83</v>
      </c>
      <c r="L1" s="70"/>
      <c r="M1" s="70"/>
      <c r="N1" s="70"/>
      <c r="O1" s="70"/>
      <c r="P1" s="70"/>
      <c r="Q1" s="70"/>
      <c r="R1" s="69"/>
      <c r="S1" s="59" t="s">
        <v>25</v>
      </c>
      <c r="T1" s="59"/>
      <c r="U1" s="59"/>
      <c r="V1" s="59"/>
      <c r="W1" s="59"/>
      <c r="X1" s="59"/>
      <c r="Y1" s="59"/>
      <c r="Z1" s="59"/>
      <c r="AA1" s="71" t="s">
        <v>82</v>
      </c>
      <c r="AB1" s="70"/>
      <c r="AC1" s="70"/>
      <c r="AD1" s="70"/>
      <c r="AE1" s="70"/>
      <c r="AF1" s="70"/>
      <c r="AG1" s="70"/>
      <c r="AH1" s="69"/>
      <c r="AI1" s="54" t="s">
        <v>74</v>
      </c>
      <c r="AJ1" s="68" t="s">
        <v>81</v>
      </c>
      <c r="AK1" s="54" t="s">
        <v>72</v>
      </c>
      <c r="AL1" s="67" t="s">
        <v>80</v>
      </c>
    </row>
    <row r="2" spans="1:38" x14ac:dyDescent="0.25">
      <c r="A2" s="52"/>
      <c r="B2" s="51" t="s">
        <v>70</v>
      </c>
      <c r="C2" s="50" t="s">
        <v>69</v>
      </c>
      <c r="D2" s="50" t="s">
        <v>68</v>
      </c>
      <c r="E2" s="50" t="s">
        <v>67</v>
      </c>
      <c r="F2" s="50" t="s">
        <v>66</v>
      </c>
      <c r="G2" s="50" t="s">
        <v>65</v>
      </c>
      <c r="H2" s="50" t="s">
        <v>64</v>
      </c>
      <c r="I2" s="50" t="s">
        <v>63</v>
      </c>
      <c r="J2" s="50" t="s">
        <v>62</v>
      </c>
      <c r="K2" s="66" t="s">
        <v>69</v>
      </c>
      <c r="L2" s="66" t="s">
        <v>68</v>
      </c>
      <c r="M2" s="66" t="s">
        <v>67</v>
      </c>
      <c r="N2" s="66" t="s">
        <v>66</v>
      </c>
      <c r="O2" s="66" t="s">
        <v>65</v>
      </c>
      <c r="P2" s="66" t="s">
        <v>64</v>
      </c>
      <c r="Q2" s="66" t="s">
        <v>63</v>
      </c>
      <c r="R2" s="66" t="s">
        <v>62</v>
      </c>
      <c r="S2" s="50" t="s">
        <v>69</v>
      </c>
      <c r="T2" s="50" t="s">
        <v>68</v>
      </c>
      <c r="U2" s="50" t="s">
        <v>67</v>
      </c>
      <c r="V2" s="50" t="s">
        <v>66</v>
      </c>
      <c r="W2" s="50" t="s">
        <v>65</v>
      </c>
      <c r="X2" s="50" t="s">
        <v>64</v>
      </c>
      <c r="Y2" s="50" t="s">
        <v>63</v>
      </c>
      <c r="Z2" s="50" t="s">
        <v>62</v>
      </c>
      <c r="AA2" s="66" t="s">
        <v>69</v>
      </c>
      <c r="AB2" s="66" t="s">
        <v>68</v>
      </c>
      <c r="AC2" s="66" t="s">
        <v>67</v>
      </c>
      <c r="AD2" s="66" t="s">
        <v>66</v>
      </c>
      <c r="AE2" s="66" t="s">
        <v>65</v>
      </c>
      <c r="AF2" s="66" t="s">
        <v>64</v>
      </c>
      <c r="AG2" s="66" t="s">
        <v>63</v>
      </c>
      <c r="AH2" s="66" t="s">
        <v>62</v>
      </c>
      <c r="AI2" s="47"/>
      <c r="AJ2" s="65"/>
      <c r="AK2" s="47"/>
      <c r="AL2" s="64"/>
    </row>
    <row r="3" spans="1:38" x14ac:dyDescent="0.25">
      <c r="A3" s="45" t="s">
        <v>61</v>
      </c>
      <c r="B3" s="63" t="s">
        <v>79</v>
      </c>
      <c r="C3" s="1">
        <v>35</v>
      </c>
      <c r="D3" s="1">
        <v>70</v>
      </c>
      <c r="E3" s="1">
        <v>16</v>
      </c>
      <c r="F3" s="1">
        <v>25</v>
      </c>
      <c r="G3" s="1">
        <v>25</v>
      </c>
      <c r="H3" s="1">
        <v>2</v>
      </c>
      <c r="I3" s="1">
        <v>24</v>
      </c>
      <c r="J3" s="1">
        <v>16</v>
      </c>
      <c r="K3" s="1">
        <v>80</v>
      </c>
      <c r="L3" s="1">
        <v>220</v>
      </c>
      <c r="M3" s="1">
        <v>53</v>
      </c>
      <c r="N3" s="1">
        <v>17</v>
      </c>
      <c r="O3" s="1">
        <v>55</v>
      </c>
      <c r="P3" s="1">
        <v>10</v>
      </c>
      <c r="Q3" s="1">
        <v>56</v>
      </c>
      <c r="R3" s="1">
        <v>95</v>
      </c>
      <c r="S3" s="1">
        <f>(C3/(C3+K3))*100</f>
        <v>30.434782608695656</v>
      </c>
      <c r="T3" s="1">
        <f>(D3/(D3+L3))*100</f>
        <v>24.137931034482758</v>
      </c>
      <c r="U3" s="1">
        <f>(E3/(E3+M3))*100</f>
        <v>23.188405797101449</v>
      </c>
      <c r="V3" s="1">
        <f>(F3/(F3+N3))*100</f>
        <v>59.523809523809526</v>
      </c>
      <c r="W3" s="1">
        <f>(G3/(G3+O3))*100</f>
        <v>31.25</v>
      </c>
      <c r="X3" s="1">
        <f>(H3/(H3+P3))*100</f>
        <v>16.666666666666664</v>
      </c>
      <c r="Y3" s="1">
        <f>(I3/(I3+Q3))*100</f>
        <v>30</v>
      </c>
      <c r="Z3" s="1">
        <f>(J3/(J3+R3))*100</f>
        <v>14.414414414414415</v>
      </c>
      <c r="AA3" s="1">
        <f>(K3/(K3+C3)*100)</f>
        <v>69.565217391304344</v>
      </c>
      <c r="AB3" s="40">
        <f>(L3/(L3+D3)*100)</f>
        <v>75.862068965517238</v>
      </c>
      <c r="AC3" s="40">
        <f>(M3/(M3+E3)*100)</f>
        <v>76.811594202898547</v>
      </c>
      <c r="AD3" s="40">
        <f>(N3/(N3+F3)*100)</f>
        <v>40.476190476190474</v>
      </c>
      <c r="AE3" s="40">
        <f>(O3/(O3+G3)*100)</f>
        <v>68.75</v>
      </c>
      <c r="AF3" s="40">
        <f>(P3/(P3+H3)*100)</f>
        <v>83.333333333333343</v>
      </c>
      <c r="AG3" s="40">
        <f>(Q3/(Q3+I3)*100)</f>
        <v>70</v>
      </c>
      <c r="AH3" s="40">
        <f>(R3/(R3+J3)*100)</f>
        <v>85.585585585585591</v>
      </c>
      <c r="AI3" s="40">
        <f>AVERAGE(S3:Z3)</f>
        <v>28.702001255646309</v>
      </c>
      <c r="AJ3" s="40">
        <f>AVERAGE(AA3:AH3)</f>
        <v>71.297998744353691</v>
      </c>
      <c r="AK3" s="1">
        <f>STDEV(S3:Z3)</f>
        <v>13.945702782870281</v>
      </c>
      <c r="AL3" s="39">
        <f>STDEV(AA3:AH3)</f>
        <v>13.945702782870264</v>
      </c>
    </row>
    <row r="4" spans="1:38" x14ac:dyDescent="0.25">
      <c r="A4" s="42" t="s">
        <v>59</v>
      </c>
      <c r="B4" s="41" t="s">
        <v>58</v>
      </c>
      <c r="C4" s="1">
        <v>16</v>
      </c>
      <c r="D4" s="1">
        <v>21</v>
      </c>
      <c r="E4" s="1">
        <v>19</v>
      </c>
      <c r="F4" s="1"/>
      <c r="G4" s="1"/>
      <c r="H4" s="1"/>
      <c r="I4" s="1"/>
      <c r="J4" s="1"/>
      <c r="K4" s="1">
        <v>39</v>
      </c>
      <c r="L4" s="1">
        <v>41</v>
      </c>
      <c r="M4" s="1">
        <v>35</v>
      </c>
      <c r="N4" s="1"/>
      <c r="O4" s="1"/>
      <c r="P4" s="1"/>
      <c r="Q4" s="1"/>
      <c r="R4" s="1"/>
      <c r="S4" s="1">
        <f>(C4/(C4+K4))*100</f>
        <v>29.09090909090909</v>
      </c>
      <c r="T4" s="1">
        <f>(D4/(D4+L4))*100</f>
        <v>33.87096774193548</v>
      </c>
      <c r="U4" s="1">
        <f>(E4/(E4+M4))*100</f>
        <v>35.185185185185183</v>
      </c>
      <c r="V4" s="1"/>
      <c r="W4" s="1"/>
      <c r="X4" s="1"/>
      <c r="Y4" s="1"/>
      <c r="Z4" s="1"/>
      <c r="AA4" s="1">
        <f>(K4/(K4+C4)*100)</f>
        <v>70.909090909090907</v>
      </c>
      <c r="AB4" s="40">
        <f>(L4/(L4+D4)*100)</f>
        <v>66.129032258064512</v>
      </c>
      <c r="AC4" s="40">
        <f>(M4/(M4+E4)*100)</f>
        <v>64.81481481481481</v>
      </c>
      <c r="AD4" s="1"/>
      <c r="AE4" s="1"/>
      <c r="AF4" s="1"/>
      <c r="AG4" s="1"/>
      <c r="AH4" s="1"/>
      <c r="AI4" s="40">
        <f>AVERAGE(S4:Z4)</f>
        <v>32.715687339343248</v>
      </c>
      <c r="AJ4" s="40">
        <f>AVERAGE(AA4:AH4)</f>
        <v>67.284312660656738</v>
      </c>
      <c r="AK4" s="1">
        <f>STDEV(S4:Z4)</f>
        <v>3.207188002717726</v>
      </c>
      <c r="AL4" s="39">
        <f>STDEV(AA4:AH4)</f>
        <v>3.2071880027177282</v>
      </c>
    </row>
    <row r="5" spans="1:38" x14ac:dyDescent="0.25">
      <c r="A5" s="42"/>
      <c r="B5" s="41" t="s">
        <v>57</v>
      </c>
      <c r="C5" s="1">
        <v>9</v>
      </c>
      <c r="D5" s="1">
        <v>15</v>
      </c>
      <c r="E5" s="1">
        <v>20</v>
      </c>
      <c r="F5" s="1"/>
      <c r="G5" s="1"/>
      <c r="H5" s="1"/>
      <c r="I5" s="1"/>
      <c r="J5" s="1"/>
      <c r="K5" s="1">
        <v>39</v>
      </c>
      <c r="L5" s="1">
        <v>35</v>
      </c>
      <c r="M5" s="1">
        <v>48</v>
      </c>
      <c r="N5" s="1"/>
      <c r="O5" s="1"/>
      <c r="P5" s="1"/>
      <c r="Q5" s="1"/>
      <c r="R5" s="1"/>
      <c r="S5" s="1">
        <f>(C5/(C5+K5))*100</f>
        <v>18.75</v>
      </c>
      <c r="T5" s="1">
        <f>(D5/(D5+L5))*100</f>
        <v>30</v>
      </c>
      <c r="U5" s="1">
        <f>(E5/(E5+M5))*100</f>
        <v>29.411764705882355</v>
      </c>
      <c r="V5" s="1"/>
      <c r="W5" s="1"/>
      <c r="X5" s="1"/>
      <c r="Y5" s="1"/>
      <c r="Z5" s="1"/>
      <c r="AA5" s="1">
        <f>(K5/(K5+C5)*100)</f>
        <v>81.25</v>
      </c>
      <c r="AB5" s="40">
        <f>(L5/(L5+D5)*100)</f>
        <v>70</v>
      </c>
      <c r="AC5" s="40">
        <f>(M5/(M5+E5)*100)</f>
        <v>70.588235294117652</v>
      </c>
      <c r="AD5" s="1"/>
      <c r="AE5" s="1"/>
      <c r="AF5" s="1"/>
      <c r="AG5" s="1"/>
      <c r="AH5" s="1"/>
      <c r="AI5" s="40">
        <f>AVERAGE(S5:Z5)</f>
        <v>26.053921568627448</v>
      </c>
      <c r="AJ5" s="40">
        <f>AVERAGE(AA5:AH5)</f>
        <v>73.946078431372555</v>
      </c>
      <c r="AK5" s="1">
        <f>STDEV(S5:Z5)</f>
        <v>6.3322158760427332</v>
      </c>
      <c r="AL5" s="39">
        <f>STDEV(AA5:AH5)</f>
        <v>6.332215876042711</v>
      </c>
    </row>
    <row r="6" spans="1:38" x14ac:dyDescent="0.25">
      <c r="A6" s="42"/>
      <c r="B6" s="41" t="s">
        <v>56</v>
      </c>
      <c r="C6" s="1">
        <v>21</v>
      </c>
      <c r="D6" s="1">
        <v>13</v>
      </c>
      <c r="E6" s="1">
        <v>18</v>
      </c>
      <c r="F6" s="1"/>
      <c r="G6" s="1"/>
      <c r="H6" s="1"/>
      <c r="I6" s="1"/>
      <c r="J6" s="1"/>
      <c r="K6" s="1">
        <v>48</v>
      </c>
      <c r="L6" s="1">
        <v>35</v>
      </c>
      <c r="M6" s="1">
        <v>33</v>
      </c>
      <c r="N6" s="1"/>
      <c r="O6" s="1"/>
      <c r="P6" s="1"/>
      <c r="Q6" s="1"/>
      <c r="R6" s="1"/>
      <c r="S6" s="1">
        <f>(C6/(C6+K6))*100</f>
        <v>30.434782608695656</v>
      </c>
      <c r="T6" s="1">
        <f>(D6/(D6+L6))*100</f>
        <v>27.083333333333332</v>
      </c>
      <c r="U6" s="1">
        <f>(E6/(E6+M6))*100</f>
        <v>35.294117647058826</v>
      </c>
      <c r="V6" s="1"/>
      <c r="W6" s="1"/>
      <c r="X6" s="1"/>
      <c r="Y6" s="1"/>
      <c r="Z6" s="1"/>
      <c r="AA6" s="1">
        <f>(K6/(K6+C6)*100)</f>
        <v>69.565217391304344</v>
      </c>
      <c r="AB6" s="40">
        <f>(L6/(L6+D6)*100)</f>
        <v>72.916666666666657</v>
      </c>
      <c r="AC6" s="40">
        <f>(M6/(M6+E6)*100)</f>
        <v>64.705882352941174</v>
      </c>
      <c r="AD6" s="1"/>
      <c r="AE6" s="1"/>
      <c r="AF6" s="1"/>
      <c r="AG6" s="1"/>
      <c r="AH6" s="1"/>
      <c r="AI6" s="40">
        <f>AVERAGE(S6:Z6)</f>
        <v>30.937411196362604</v>
      </c>
      <c r="AJ6" s="40">
        <f>AVERAGE(AA6:AH6)</f>
        <v>69.062588803637382</v>
      </c>
      <c r="AK6" s="1">
        <f>STDEV(S6:Z6)</f>
        <v>4.128404217671215</v>
      </c>
      <c r="AL6" s="39">
        <f>STDEV(AA6:AH6)</f>
        <v>4.1284042176711777</v>
      </c>
    </row>
    <row r="7" spans="1:38" x14ac:dyDescent="0.25">
      <c r="A7" s="42"/>
      <c r="B7" s="41" t="s">
        <v>55</v>
      </c>
      <c r="C7" s="1">
        <v>35</v>
      </c>
      <c r="D7" s="1">
        <v>25</v>
      </c>
      <c r="E7" s="1">
        <v>20</v>
      </c>
      <c r="F7" s="1"/>
      <c r="G7" s="1"/>
      <c r="H7" s="1"/>
      <c r="I7" s="1"/>
      <c r="J7" s="1"/>
      <c r="K7" s="1">
        <v>48</v>
      </c>
      <c r="L7" s="1">
        <v>38</v>
      </c>
      <c r="M7" s="1">
        <v>49</v>
      </c>
      <c r="N7" s="1"/>
      <c r="O7" s="1"/>
      <c r="P7" s="1"/>
      <c r="Q7" s="1"/>
      <c r="R7" s="1"/>
      <c r="S7" s="1">
        <f>(C7/(C7+K7))*100</f>
        <v>42.168674698795186</v>
      </c>
      <c r="T7" s="1">
        <f>(D7/(D7+L7))*100</f>
        <v>39.682539682539684</v>
      </c>
      <c r="U7" s="1">
        <f>(E7/(E7+M7))*100</f>
        <v>28.985507246376812</v>
      </c>
      <c r="V7" s="1"/>
      <c r="W7" s="1"/>
      <c r="X7" s="1"/>
      <c r="Y7" s="1"/>
      <c r="Z7" s="1"/>
      <c r="AA7" s="1">
        <f>(K7/(K7+C7)*100)</f>
        <v>57.831325301204814</v>
      </c>
      <c r="AB7" s="40">
        <f>(L7/(L7+D7)*100)</f>
        <v>60.317460317460316</v>
      </c>
      <c r="AC7" s="40">
        <f>(M7/(M7+E7)*100)</f>
        <v>71.014492753623188</v>
      </c>
      <c r="AD7" s="1"/>
      <c r="AE7" s="1"/>
      <c r="AF7" s="1"/>
      <c r="AG7" s="1"/>
      <c r="AH7" s="1"/>
      <c r="AI7" s="40">
        <f>AVERAGE(S7:Z7)</f>
        <v>36.945573875903897</v>
      </c>
      <c r="AJ7" s="40">
        <f>AVERAGE(AA7:AH7)</f>
        <v>63.054426124096103</v>
      </c>
      <c r="AK7" s="1">
        <f>STDEV(S7:Z7)</f>
        <v>7.0047992397816712</v>
      </c>
      <c r="AL7" s="39">
        <f>STDEV(AA7:AH7)</f>
        <v>7.0047992397816738</v>
      </c>
    </row>
    <row r="8" spans="1:38" ht="15.75" thickBot="1" x14ac:dyDescent="0.3">
      <c r="A8" s="38"/>
      <c r="B8" s="37" t="s">
        <v>54</v>
      </c>
      <c r="C8" s="35">
        <v>35</v>
      </c>
      <c r="D8" s="35">
        <v>15</v>
      </c>
      <c r="E8" s="35">
        <v>50</v>
      </c>
      <c r="F8" s="35"/>
      <c r="G8" s="35"/>
      <c r="H8" s="35"/>
      <c r="I8" s="35"/>
      <c r="J8" s="35"/>
      <c r="K8" s="35">
        <v>17</v>
      </c>
      <c r="L8" s="35">
        <v>19</v>
      </c>
      <c r="M8" s="35">
        <v>29</v>
      </c>
      <c r="N8" s="35"/>
      <c r="O8" s="35"/>
      <c r="P8" s="35"/>
      <c r="Q8" s="35"/>
      <c r="R8" s="35"/>
      <c r="S8" s="35">
        <f>(C8/(C8+K8))*100</f>
        <v>67.307692307692307</v>
      </c>
      <c r="T8" s="35">
        <f>(D8/(D8+L8))*100</f>
        <v>44.117647058823529</v>
      </c>
      <c r="U8" s="35">
        <f>(E8/(E8+M8))*100</f>
        <v>63.291139240506332</v>
      </c>
      <c r="V8" s="35"/>
      <c r="W8" s="35"/>
      <c r="X8" s="35"/>
      <c r="Y8" s="35"/>
      <c r="Z8" s="35"/>
      <c r="AA8" s="35">
        <f>(K8/(K8+C8)*100)</f>
        <v>32.692307692307693</v>
      </c>
      <c r="AB8" s="36">
        <f>(L8/(L8+D8)*100)</f>
        <v>55.882352941176471</v>
      </c>
      <c r="AC8" s="36">
        <f>(M8/(M8+E8)*100)</f>
        <v>36.708860759493675</v>
      </c>
      <c r="AD8" s="35"/>
      <c r="AE8" s="35"/>
      <c r="AF8" s="35"/>
      <c r="AG8" s="35"/>
      <c r="AH8" s="35"/>
      <c r="AI8" s="36">
        <f>AVERAGE(S8:Z8)</f>
        <v>58.238826202340725</v>
      </c>
      <c r="AJ8" s="36">
        <f>AVERAGE(AA8:AH8)</f>
        <v>41.761173797659282</v>
      </c>
      <c r="AK8" s="35">
        <f>STDEV(S8:Z8)</f>
        <v>12.393100900818126</v>
      </c>
      <c r="AL8" s="34">
        <f>STDEV(AA8:AH8)</f>
        <v>12.393100900818109</v>
      </c>
    </row>
    <row r="9" spans="1:38" x14ac:dyDescent="0.25">
      <c r="A9" s="62"/>
      <c r="AL9" s="61"/>
    </row>
    <row r="10" spans="1:38" ht="15.75" thickBot="1" x14ac:dyDescent="0.3">
      <c r="A10" s="62"/>
      <c r="AL10" s="61"/>
    </row>
    <row r="11" spans="1:38" ht="30" x14ac:dyDescent="0.25">
      <c r="A11" s="60" t="s">
        <v>78</v>
      </c>
      <c r="B11" s="56"/>
      <c r="C11" s="59" t="s">
        <v>77</v>
      </c>
      <c r="D11" s="59"/>
      <c r="E11" s="59"/>
      <c r="F11" s="59"/>
      <c r="G11" s="59"/>
      <c r="H11" s="59"/>
      <c r="I11" s="59"/>
      <c r="J11" s="59"/>
      <c r="K11" s="58" t="s">
        <v>76</v>
      </c>
      <c r="L11" s="57"/>
      <c r="M11" s="57"/>
      <c r="N11" s="57"/>
      <c r="O11" s="57"/>
      <c r="P11" s="57"/>
      <c r="Q11" s="57"/>
      <c r="R11" s="56"/>
      <c r="S11" s="59" t="s">
        <v>25</v>
      </c>
      <c r="T11" s="59"/>
      <c r="U11" s="59"/>
      <c r="V11" s="59"/>
      <c r="W11" s="59"/>
      <c r="X11" s="59"/>
      <c r="Y11" s="59"/>
      <c r="Z11" s="59"/>
      <c r="AA11" s="58" t="s">
        <v>75</v>
      </c>
      <c r="AB11" s="57"/>
      <c r="AC11" s="57"/>
      <c r="AD11" s="57"/>
      <c r="AE11" s="57"/>
      <c r="AF11" s="57"/>
      <c r="AG11" s="57"/>
      <c r="AH11" s="56"/>
      <c r="AI11" s="54" t="s">
        <v>74</v>
      </c>
      <c r="AJ11" s="55" t="s">
        <v>73</v>
      </c>
      <c r="AK11" s="54" t="s">
        <v>72</v>
      </c>
      <c r="AL11" s="53" t="s">
        <v>71</v>
      </c>
    </row>
    <row r="12" spans="1:38" x14ac:dyDescent="0.25">
      <c r="A12" s="52"/>
      <c r="B12" s="51" t="s">
        <v>70</v>
      </c>
      <c r="C12" s="50" t="s">
        <v>69</v>
      </c>
      <c r="D12" s="50" t="s">
        <v>68</v>
      </c>
      <c r="E12" s="50" t="s">
        <v>67</v>
      </c>
      <c r="F12" s="50" t="s">
        <v>66</v>
      </c>
      <c r="G12" s="50" t="s">
        <v>65</v>
      </c>
      <c r="H12" s="50" t="s">
        <v>64</v>
      </c>
      <c r="I12" s="50" t="s">
        <v>63</v>
      </c>
      <c r="J12" s="50" t="s">
        <v>62</v>
      </c>
      <c r="K12" s="49" t="s">
        <v>69</v>
      </c>
      <c r="L12" s="49" t="s">
        <v>68</v>
      </c>
      <c r="M12" s="49" t="s">
        <v>67</v>
      </c>
      <c r="N12" s="49" t="s">
        <v>66</v>
      </c>
      <c r="O12" s="49" t="s">
        <v>65</v>
      </c>
      <c r="P12" s="49" t="s">
        <v>64</v>
      </c>
      <c r="Q12" s="49" t="s">
        <v>63</v>
      </c>
      <c r="R12" s="49" t="s">
        <v>62</v>
      </c>
      <c r="S12" s="50" t="s">
        <v>69</v>
      </c>
      <c r="T12" s="50" t="s">
        <v>68</v>
      </c>
      <c r="U12" s="50" t="s">
        <v>67</v>
      </c>
      <c r="V12" s="50" t="s">
        <v>66</v>
      </c>
      <c r="W12" s="50" t="s">
        <v>65</v>
      </c>
      <c r="X12" s="50" t="s">
        <v>64</v>
      </c>
      <c r="Y12" s="50" t="s">
        <v>63</v>
      </c>
      <c r="Z12" s="50" t="s">
        <v>62</v>
      </c>
      <c r="AA12" s="49" t="s">
        <v>69</v>
      </c>
      <c r="AB12" s="49" t="s">
        <v>68</v>
      </c>
      <c r="AC12" s="49" t="s">
        <v>67</v>
      </c>
      <c r="AD12" s="49" t="s">
        <v>66</v>
      </c>
      <c r="AE12" s="49" t="s">
        <v>65</v>
      </c>
      <c r="AF12" s="49" t="s">
        <v>64</v>
      </c>
      <c r="AG12" s="49" t="s">
        <v>63</v>
      </c>
      <c r="AH12" s="49" t="s">
        <v>62</v>
      </c>
      <c r="AI12" s="47"/>
      <c r="AJ12" s="48"/>
      <c r="AK12" s="47"/>
      <c r="AL12" s="46"/>
    </row>
    <row r="13" spans="1:38" x14ac:dyDescent="0.25">
      <c r="A13" s="45" t="s">
        <v>61</v>
      </c>
      <c r="B13" s="44" t="s">
        <v>60</v>
      </c>
      <c r="C13" s="1">
        <v>25</v>
      </c>
      <c r="D13" s="1">
        <v>66</v>
      </c>
      <c r="E13" s="43">
        <v>50</v>
      </c>
      <c r="F13" s="43">
        <v>53</v>
      </c>
      <c r="G13" s="1">
        <v>17</v>
      </c>
      <c r="H13" s="1">
        <v>35</v>
      </c>
      <c r="I13" s="1">
        <v>82</v>
      </c>
      <c r="J13" s="1"/>
      <c r="K13" s="1">
        <v>30</v>
      </c>
      <c r="L13" s="1">
        <v>77</v>
      </c>
      <c r="M13" s="1">
        <v>20</v>
      </c>
      <c r="N13" s="1">
        <v>35</v>
      </c>
      <c r="O13" s="1">
        <v>35</v>
      </c>
      <c r="P13" s="1">
        <v>75</v>
      </c>
      <c r="Q13" s="1">
        <v>63</v>
      </c>
      <c r="R13" s="1"/>
      <c r="S13" s="1">
        <f>(C13/(C13+K13))*100</f>
        <v>45.454545454545453</v>
      </c>
      <c r="T13" s="1">
        <f>(D13/(D13+L13))*100</f>
        <v>46.153846153846153</v>
      </c>
      <c r="U13" s="1">
        <f>(E13/(E13+M13))*100</f>
        <v>71.428571428571431</v>
      </c>
      <c r="V13" s="1">
        <f>(F13/(F13+N13))*100</f>
        <v>60.227272727272727</v>
      </c>
      <c r="W13" s="1">
        <f>(G13/(G13+O13))*100</f>
        <v>32.692307692307693</v>
      </c>
      <c r="X13" s="1">
        <f>(H13/(H13+P13))*100</f>
        <v>31.818181818181817</v>
      </c>
      <c r="Y13" s="1">
        <f>(I13/(I13+Q13))*100</f>
        <v>56.551724137931039</v>
      </c>
      <c r="Z13" s="1"/>
      <c r="AA13" s="1">
        <f>(K13/(K13+C13)*100)</f>
        <v>54.54545454545454</v>
      </c>
      <c r="AB13" s="1">
        <f>(L13/(L13+D13)*100)</f>
        <v>53.846153846153847</v>
      </c>
      <c r="AC13" s="1">
        <f>(M13/(M13+E13)*100)</f>
        <v>28.571428571428569</v>
      </c>
      <c r="AD13" s="1">
        <f>(N13/(N13+F13)*100)</f>
        <v>39.772727272727273</v>
      </c>
      <c r="AE13" s="1">
        <f>(O13/(O13+G13)*100)</f>
        <v>67.307692307692307</v>
      </c>
      <c r="AF13" s="1">
        <f>(P13/(P13+H13)*100)</f>
        <v>68.181818181818173</v>
      </c>
      <c r="AG13" s="1">
        <f>(Q13/(Q13+I13)*100)</f>
        <v>43.448275862068961</v>
      </c>
      <c r="AH13" s="40"/>
      <c r="AI13" s="40">
        <f>AVERAGE(S13:W13)</f>
        <v>51.191308691308691</v>
      </c>
      <c r="AJ13" s="40">
        <f>AVERAGE(AA13:AE13)</f>
        <v>48.808691308691309</v>
      </c>
      <c r="AK13" s="1">
        <f>STDEV(S13:W13)</f>
        <v>14.930631001135701</v>
      </c>
      <c r="AL13" s="39">
        <f>STDEV(AA13:AE13)</f>
        <v>14.930631001135655</v>
      </c>
    </row>
    <row r="14" spans="1:38" x14ac:dyDescent="0.25">
      <c r="A14" s="42" t="s">
        <v>59</v>
      </c>
      <c r="B14" s="41" t="s">
        <v>58</v>
      </c>
      <c r="C14" s="1">
        <v>34</v>
      </c>
      <c r="D14" s="1">
        <v>31</v>
      </c>
      <c r="E14" s="1">
        <v>35</v>
      </c>
      <c r="F14" s="1"/>
      <c r="G14" s="1"/>
      <c r="H14" s="1"/>
      <c r="I14" s="1"/>
      <c r="J14" s="1"/>
      <c r="K14" s="1">
        <v>52</v>
      </c>
      <c r="L14" s="1">
        <v>39</v>
      </c>
      <c r="M14" s="1">
        <v>42</v>
      </c>
      <c r="N14" s="1"/>
      <c r="O14" s="1"/>
      <c r="P14" s="1"/>
      <c r="Q14" s="1"/>
      <c r="R14" s="1"/>
      <c r="S14" s="1">
        <f>(C14/(C14+K14))*100</f>
        <v>39.534883720930232</v>
      </c>
      <c r="T14" s="1">
        <f>(D14/(D14+L14))*100</f>
        <v>44.285714285714285</v>
      </c>
      <c r="U14" s="1">
        <f>(E14/(E14+M14))*100</f>
        <v>45.454545454545453</v>
      </c>
      <c r="V14" s="1"/>
      <c r="W14" s="1"/>
      <c r="X14" s="1"/>
      <c r="Y14" s="1"/>
      <c r="Z14" s="1"/>
      <c r="AA14" s="1">
        <f>(K14/(K14+C14)*100)</f>
        <v>60.465116279069761</v>
      </c>
      <c r="AB14" s="1">
        <f>(L14/(L14+D14)*100)</f>
        <v>55.714285714285715</v>
      </c>
      <c r="AC14" s="1">
        <f>(M14/(M14+E14)*100)</f>
        <v>54.54545454545454</v>
      </c>
      <c r="AD14" s="1"/>
      <c r="AE14" s="1"/>
      <c r="AF14" s="1"/>
      <c r="AG14" s="1"/>
      <c r="AH14" s="1"/>
      <c r="AI14" s="40">
        <f>AVERAGE(S14:W14)</f>
        <v>43.091714487063321</v>
      </c>
      <c r="AJ14" s="40">
        <f>AVERAGE(AA14:AE14)</f>
        <v>56.908285512936665</v>
      </c>
      <c r="AK14" s="1">
        <f>STDEV(S14:W14)</f>
        <v>3.135255236737672</v>
      </c>
      <c r="AL14" s="39">
        <f>STDEV(AA14:AE14)</f>
        <v>3.1352552367376703</v>
      </c>
    </row>
    <row r="15" spans="1:38" x14ac:dyDescent="0.25">
      <c r="A15" s="42"/>
      <c r="B15" s="41" t="s">
        <v>57</v>
      </c>
      <c r="C15" s="1">
        <v>23</v>
      </c>
      <c r="D15" s="1">
        <v>5</v>
      </c>
      <c r="E15" s="1">
        <v>26</v>
      </c>
      <c r="F15" s="1"/>
      <c r="G15" s="1"/>
      <c r="H15" s="1"/>
      <c r="I15" s="1"/>
      <c r="J15" s="1"/>
      <c r="K15" s="1">
        <v>38</v>
      </c>
      <c r="L15" s="1">
        <v>25</v>
      </c>
      <c r="M15" s="1">
        <v>68</v>
      </c>
      <c r="N15" s="1"/>
      <c r="O15" s="1"/>
      <c r="P15" s="1"/>
      <c r="Q15" s="1"/>
      <c r="R15" s="1"/>
      <c r="S15" s="1">
        <f>(C15/(C15+K15))*100</f>
        <v>37.704918032786885</v>
      </c>
      <c r="T15" s="1">
        <f>(D15/(D15+L15))*100</f>
        <v>16.666666666666664</v>
      </c>
      <c r="U15" s="1">
        <f>(E15/(E15+M15))*100</f>
        <v>27.659574468085108</v>
      </c>
      <c r="V15" s="1"/>
      <c r="W15" s="1"/>
      <c r="X15" s="1"/>
      <c r="Y15" s="1"/>
      <c r="Z15" s="1"/>
      <c r="AA15" s="1">
        <f>(K15/(K15+C15)*100)</f>
        <v>62.295081967213115</v>
      </c>
      <c r="AB15" s="1">
        <f>(L15/(L15+D15)*100)</f>
        <v>83.333333333333343</v>
      </c>
      <c r="AC15" s="1">
        <f>(M15/(M15+E15)*100)</f>
        <v>72.340425531914903</v>
      </c>
      <c r="AD15" s="1"/>
      <c r="AE15" s="1"/>
      <c r="AF15" s="1"/>
      <c r="AG15" s="1"/>
      <c r="AH15" s="1"/>
      <c r="AI15" s="40">
        <f>AVERAGE(S15:W15)</f>
        <v>27.343719722512887</v>
      </c>
      <c r="AJ15" s="40">
        <f>AVERAGE(AA15:AE15)</f>
        <v>72.656280277487113</v>
      </c>
      <c r="AK15" s="1">
        <f>STDEV(S15:W15)</f>
        <v>10.522681611701467</v>
      </c>
      <c r="AL15" s="39">
        <f>STDEV(AA15:AE15)</f>
        <v>10.522681611701499</v>
      </c>
    </row>
    <row r="16" spans="1:38" x14ac:dyDescent="0.25">
      <c r="A16" s="42"/>
      <c r="B16" s="41" t="s">
        <v>56</v>
      </c>
      <c r="C16" s="1">
        <v>95</v>
      </c>
      <c r="D16" s="1">
        <v>82</v>
      </c>
      <c r="E16" s="1">
        <v>53</v>
      </c>
      <c r="F16" s="1"/>
      <c r="G16" s="1"/>
      <c r="H16" s="1"/>
      <c r="I16" s="1"/>
      <c r="J16" s="1"/>
      <c r="K16" s="1">
        <v>89</v>
      </c>
      <c r="L16" s="1">
        <v>15</v>
      </c>
      <c r="M16" s="1">
        <v>61</v>
      </c>
      <c r="N16" s="1"/>
      <c r="O16" s="1"/>
      <c r="P16" s="1"/>
      <c r="Q16" s="1"/>
      <c r="R16" s="1"/>
      <c r="S16" s="1">
        <f>(C16/(C16+K16))*100</f>
        <v>51.630434782608688</v>
      </c>
      <c r="T16" s="1">
        <f>(D16/(D16+L16))*100</f>
        <v>84.536082474226802</v>
      </c>
      <c r="U16" s="1">
        <f>(E16/(E16+M16))*100</f>
        <v>46.491228070175438</v>
      </c>
      <c r="V16" s="1"/>
      <c r="W16" s="1"/>
      <c r="X16" s="1"/>
      <c r="Y16" s="1"/>
      <c r="Z16" s="1"/>
      <c r="AA16" s="1">
        <f>(K16/(K16+C16)*100)</f>
        <v>48.369565217391305</v>
      </c>
      <c r="AB16" s="1">
        <f>(L16/(L16+D16)*100)</f>
        <v>15.463917525773196</v>
      </c>
      <c r="AC16" s="1">
        <f>(M16/(M16+E16)*100)</f>
        <v>53.508771929824562</v>
      </c>
      <c r="AD16" s="1"/>
      <c r="AE16" s="1"/>
      <c r="AF16" s="1"/>
      <c r="AG16" s="1"/>
      <c r="AH16" s="1"/>
      <c r="AI16" s="40">
        <f>AVERAGE(S16:W16)</f>
        <v>60.885915109003655</v>
      </c>
      <c r="AJ16" s="40">
        <f>AVERAGE(AA16:AE16)</f>
        <v>39.114084890996359</v>
      </c>
      <c r="AK16" s="1">
        <f>STDEV(S16:W16)</f>
        <v>20.64220612508695</v>
      </c>
      <c r="AL16" s="39">
        <f>STDEV(AA16:AE16)</f>
        <v>20.642206125087007</v>
      </c>
    </row>
    <row r="17" spans="1:38" x14ac:dyDescent="0.25">
      <c r="A17" s="42"/>
      <c r="B17" s="41" t="s">
        <v>55</v>
      </c>
      <c r="C17" s="1">
        <v>15</v>
      </c>
      <c r="D17" s="1">
        <v>72</v>
      </c>
      <c r="E17" s="1">
        <v>26</v>
      </c>
      <c r="F17" s="1"/>
      <c r="G17" s="1"/>
      <c r="H17" s="1"/>
      <c r="I17" s="1"/>
      <c r="J17" s="1"/>
      <c r="K17" s="1">
        <v>35</v>
      </c>
      <c r="L17" s="1">
        <v>91</v>
      </c>
      <c r="M17" s="1">
        <v>45</v>
      </c>
      <c r="N17" s="1"/>
      <c r="O17" s="1"/>
      <c r="P17" s="1"/>
      <c r="Q17" s="1"/>
      <c r="R17" s="1"/>
      <c r="S17" s="1">
        <f>(C17/(C17+K17))*100</f>
        <v>30</v>
      </c>
      <c r="T17" s="1">
        <f>(D17/(D17+L17))*100</f>
        <v>44.171779141104295</v>
      </c>
      <c r="U17" s="1">
        <f>(E17/(E17+M17))*100</f>
        <v>36.619718309859159</v>
      </c>
      <c r="V17" s="1"/>
      <c r="W17" s="1"/>
      <c r="X17" s="1"/>
      <c r="Y17" s="1"/>
      <c r="Z17" s="1"/>
      <c r="AA17" s="1">
        <f>(K17/(K17+C17)*100)</f>
        <v>70</v>
      </c>
      <c r="AB17" s="1">
        <f>(L17/(L17+D17)*100)</f>
        <v>55.828220858895705</v>
      </c>
      <c r="AC17" s="1">
        <f>(M17/(M17+E17)*100)</f>
        <v>63.380281690140848</v>
      </c>
      <c r="AD17" s="1"/>
      <c r="AE17" s="1"/>
      <c r="AF17" s="1"/>
      <c r="AG17" s="1"/>
      <c r="AH17" s="1"/>
      <c r="AI17" s="40">
        <f>AVERAGE(S17:W17)</f>
        <v>36.930499150321147</v>
      </c>
      <c r="AJ17" s="40">
        <f>AVERAGE(AA17:AE17)</f>
        <v>63.069500849678853</v>
      </c>
      <c r="AK17" s="1">
        <f>STDEV(S17:W17)</f>
        <v>7.0909991929317551</v>
      </c>
      <c r="AL17" s="39">
        <f>STDEV(AA17:AE17)</f>
        <v>7.0909991929317266</v>
      </c>
    </row>
    <row r="18" spans="1:38" ht="15.75" thickBot="1" x14ac:dyDescent="0.3">
      <c r="A18" s="38"/>
      <c r="B18" s="37" t="s">
        <v>54</v>
      </c>
      <c r="C18" s="35">
        <v>25</v>
      </c>
      <c r="D18" s="35">
        <v>39</v>
      </c>
      <c r="E18" s="35">
        <v>22</v>
      </c>
      <c r="F18" s="35"/>
      <c r="G18" s="35"/>
      <c r="H18" s="35"/>
      <c r="I18" s="35"/>
      <c r="J18" s="35"/>
      <c r="K18" s="35">
        <v>21</v>
      </c>
      <c r="L18" s="35">
        <v>34</v>
      </c>
      <c r="M18" s="35">
        <v>25</v>
      </c>
      <c r="N18" s="35"/>
      <c r="O18" s="35"/>
      <c r="P18" s="35"/>
      <c r="Q18" s="35"/>
      <c r="R18" s="35"/>
      <c r="S18" s="35">
        <f>(C18/(C18+K18))*100</f>
        <v>54.347826086956516</v>
      </c>
      <c r="T18" s="35">
        <f>(D18/(D18+L18))*100</f>
        <v>53.424657534246577</v>
      </c>
      <c r="U18" s="35">
        <f>(E18/(E18+M18))*100</f>
        <v>46.808510638297875</v>
      </c>
      <c r="V18" s="35"/>
      <c r="W18" s="35"/>
      <c r="X18" s="35"/>
      <c r="Y18" s="35"/>
      <c r="Z18" s="35"/>
      <c r="AA18" s="35">
        <f>(K18/(K18+C18)*100)</f>
        <v>45.652173913043477</v>
      </c>
      <c r="AB18" s="35">
        <f>(L18/(L18+D18)*100)</f>
        <v>46.575342465753423</v>
      </c>
      <c r="AC18" s="35">
        <f>(M18/(M18+E18)*100)</f>
        <v>53.191489361702125</v>
      </c>
      <c r="AD18" s="35"/>
      <c r="AE18" s="35"/>
      <c r="AF18" s="35"/>
      <c r="AG18" s="35"/>
      <c r="AH18" s="35"/>
      <c r="AI18" s="36">
        <f>AVERAGE(S18:W18)</f>
        <v>51.526998086500328</v>
      </c>
      <c r="AJ18" s="36">
        <f>AVERAGE(AA18:AE18)</f>
        <v>48.473001913499672</v>
      </c>
      <c r="AK18" s="35">
        <f>STDEV(S18:W18)</f>
        <v>4.1123172170093074</v>
      </c>
      <c r="AL18" s="34">
        <f>STDEV(AA18:AE18)</f>
        <v>4.1123172170093101</v>
      </c>
    </row>
  </sheetData>
  <mergeCells count="12">
    <mergeCell ref="A11:B11"/>
    <mergeCell ref="A1:B1"/>
    <mergeCell ref="A14:A18"/>
    <mergeCell ref="C1:J1"/>
    <mergeCell ref="K1:R1"/>
    <mergeCell ref="S1:Z1"/>
    <mergeCell ref="AA1:AH1"/>
    <mergeCell ref="A4:A8"/>
    <mergeCell ref="C11:J11"/>
    <mergeCell ref="K11:R11"/>
    <mergeCell ref="S11:Z11"/>
    <mergeCell ref="AA11:AH11"/>
  </mergeCells>
  <pageMargins left="0.7" right="0.7" top="0.75" bottom="0.75" header="0.3" footer="0.3"/>
  <pageSetup scale="5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Fig 2 Spore Feeding Assays</vt:lpstr>
      <vt:lpstr>Fig 4 Preference Assays</vt:lpstr>
      <vt:lpstr>Supp Fig 8 Other Drosophila</vt:lpstr>
      <vt:lpstr>'Supp Fig 8 Other Drosophila'!Print_Area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Louis H</dc:creator>
  <cp:lastModifiedBy>Louis H</cp:lastModifiedBy>
  <dcterms:created xsi:type="dcterms:W3CDTF">2019-07-31T14:52:32Z</dcterms:created>
  <dcterms:modified xsi:type="dcterms:W3CDTF">2020-08-11T14:04:49Z</dcterms:modified>
</cp:coreProperties>
</file>